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6\37.571-1 14.2.2 TT v3\"/>
    </mc:Choice>
  </mc:AlternateContent>
  <xr:revisionPtr revIDLastSave="0" documentId="13_ncr:1_{1DD513B3-8139-4132-9732-B020BFA4DB98}" xr6:coauthVersionLast="47" xr6:coauthVersionMax="47" xr10:uidLastSave="{00000000-0000-0000-0000-000000000000}"/>
  <bookViews>
    <workbookView xWindow="2730" yWindow="2730" windowWidth="21600" windowHeight="12585" tabRatio="846" xr2:uid="{00000000-000D-0000-FFFF-FFFF00000000}"/>
  </bookViews>
  <sheets>
    <sheet name="Template" sheetId="2" r:id="rId1"/>
    <sheet name="14.2.2-1" sheetId="4" r:id="rId2"/>
    <sheet name="14.2.2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6" l="1"/>
  <c r="D22" i="6"/>
  <c r="P119" i="4"/>
  <c r="P115" i="4"/>
  <c r="P119" i="6" l="1"/>
  <c r="P115" i="6"/>
  <c r="P111" i="6"/>
  <c r="P107" i="6"/>
  <c r="P103" i="6"/>
  <c r="Q86" i="6"/>
  <c r="Q84" i="6"/>
  <c r="Q85" i="6" s="1"/>
  <c r="Q83" i="6"/>
  <c r="E82" i="6"/>
  <c r="E81" i="6"/>
  <c r="M78" i="6"/>
  <c r="J78" i="6"/>
  <c r="E78" i="6"/>
  <c r="M76" i="6"/>
  <c r="L76" i="6"/>
  <c r="L78" i="6" s="1"/>
  <c r="K76" i="6"/>
  <c r="K78" i="6" s="1"/>
  <c r="K82" i="6" s="1"/>
  <c r="J76" i="6"/>
  <c r="I76" i="6"/>
  <c r="I78" i="6" s="1"/>
  <c r="H76" i="6"/>
  <c r="H78" i="6" s="1"/>
  <c r="G75" i="6"/>
  <c r="G78" i="6" s="1"/>
  <c r="F75" i="6"/>
  <c r="F78" i="6" s="1"/>
  <c r="E75" i="6"/>
  <c r="D75" i="6"/>
  <c r="D78" i="6" s="1"/>
  <c r="J62" i="6"/>
  <c r="H62" i="6"/>
  <c r="F62" i="6"/>
  <c r="D62" i="6"/>
  <c r="M58" i="6"/>
  <c r="F58" i="6"/>
  <c r="D58" i="6"/>
  <c r="L54" i="6"/>
  <c r="J54" i="6"/>
  <c r="H54" i="6"/>
  <c r="F54" i="6"/>
  <c r="D54" i="6"/>
  <c r="N54" i="6" s="1"/>
  <c r="N112" i="6" s="1"/>
  <c r="L50" i="6"/>
  <c r="J50" i="6"/>
  <c r="H50" i="6"/>
  <c r="F50" i="6"/>
  <c r="D50" i="6"/>
  <c r="N46" i="6"/>
  <c r="N104" i="6" s="1"/>
  <c r="L46" i="6"/>
  <c r="J46" i="6"/>
  <c r="H46" i="6"/>
  <c r="F46" i="6"/>
  <c r="D46" i="6"/>
  <c r="L42" i="6"/>
  <c r="F42" i="6"/>
  <c r="D42" i="6"/>
  <c r="J38" i="6"/>
  <c r="F38" i="6"/>
  <c r="D38" i="6"/>
  <c r="H34" i="6"/>
  <c r="F34" i="6"/>
  <c r="D34" i="6"/>
  <c r="M28" i="6"/>
  <c r="M54" i="6" s="1"/>
  <c r="K28" i="6"/>
  <c r="I28" i="6"/>
  <c r="I50" i="6" s="1"/>
  <c r="G27" i="6"/>
  <c r="G38" i="6" s="1"/>
  <c r="E27" i="6"/>
  <c r="E54" i="6" s="1"/>
  <c r="M21" i="6"/>
  <c r="L21" i="6"/>
  <c r="K21" i="6"/>
  <c r="J21" i="6"/>
  <c r="I21" i="6"/>
  <c r="H21" i="6"/>
  <c r="M18" i="6"/>
  <c r="M61" i="6" s="1"/>
  <c r="L18" i="6"/>
  <c r="K18" i="6"/>
  <c r="J18" i="6"/>
  <c r="I18" i="6"/>
  <c r="H18" i="6"/>
  <c r="H20" i="6" s="1"/>
  <c r="G18" i="6"/>
  <c r="F18" i="6"/>
  <c r="E18" i="6"/>
  <c r="D18" i="6"/>
  <c r="G10" i="6"/>
  <c r="G19" i="6" s="1"/>
  <c r="F10" i="6"/>
  <c r="F19" i="6" s="1"/>
  <c r="E10" i="6"/>
  <c r="E19" i="6" s="1"/>
  <c r="D10" i="6"/>
  <c r="H19" i="6" s="1"/>
  <c r="L19" i="4"/>
  <c r="L18" i="4"/>
  <c r="M19" i="4"/>
  <c r="M18" i="4"/>
  <c r="G22" i="4" s="1"/>
  <c r="J62" i="4"/>
  <c r="H62" i="4"/>
  <c r="F62" i="4"/>
  <c r="D62" i="4"/>
  <c r="G75" i="4"/>
  <c r="G78" i="4" s="1"/>
  <c r="F75" i="4"/>
  <c r="F78" i="4" s="1"/>
  <c r="F82" i="4" s="1"/>
  <c r="F58" i="4"/>
  <c r="F54" i="4"/>
  <c r="F50" i="4"/>
  <c r="F46" i="4"/>
  <c r="F42" i="4"/>
  <c r="F38" i="4"/>
  <c r="F34" i="4"/>
  <c r="G27" i="4"/>
  <c r="G58" i="4" s="1"/>
  <c r="G18" i="4"/>
  <c r="F18" i="4"/>
  <c r="G10" i="4"/>
  <c r="G19" i="4" s="1"/>
  <c r="F10" i="4"/>
  <c r="F19" i="4" s="1"/>
  <c r="F22" i="4" l="1"/>
  <c r="I20" i="6"/>
  <c r="M81" i="6"/>
  <c r="M82" i="6"/>
  <c r="G86" i="6" s="1"/>
  <c r="G81" i="6"/>
  <c r="N50" i="6"/>
  <c r="N108" i="6" s="1"/>
  <c r="L57" i="6"/>
  <c r="L58" i="6" s="1"/>
  <c r="E34" i="6"/>
  <c r="M61" i="4"/>
  <c r="K57" i="6"/>
  <c r="K58" i="6" s="1"/>
  <c r="L33" i="6"/>
  <c r="L34" i="6" s="1"/>
  <c r="E62" i="6"/>
  <c r="G62" i="6"/>
  <c r="G34" i="6"/>
  <c r="E58" i="6"/>
  <c r="J20" i="6"/>
  <c r="G62" i="4"/>
  <c r="H41" i="6"/>
  <c r="H42" i="6" s="1"/>
  <c r="L20" i="4"/>
  <c r="L84" i="6"/>
  <c r="L112" i="6" s="1"/>
  <c r="M84" i="6"/>
  <c r="M112" i="6" s="1"/>
  <c r="M34" i="6"/>
  <c r="I19" i="6"/>
  <c r="D82" i="6"/>
  <c r="J82" i="6"/>
  <c r="D86" i="6" s="1"/>
  <c r="D81" i="6"/>
  <c r="H82" i="6"/>
  <c r="J81" i="6"/>
  <c r="J84" i="6"/>
  <c r="J85" i="6" s="1"/>
  <c r="J108" i="6" s="1"/>
  <c r="H81" i="6"/>
  <c r="H84" i="6"/>
  <c r="H85" i="6" s="1"/>
  <c r="H104" i="6" s="1"/>
  <c r="L85" i="6"/>
  <c r="L82" i="6"/>
  <c r="F86" i="6" s="1"/>
  <c r="J19" i="6"/>
  <c r="L20" i="6"/>
  <c r="H37" i="6"/>
  <c r="H38" i="6" s="1"/>
  <c r="N38" i="6" s="1"/>
  <c r="N96" i="6" s="1"/>
  <c r="J41" i="6"/>
  <c r="J42" i="6" s="1"/>
  <c r="N42" i="6" s="1"/>
  <c r="N100" i="6" s="1"/>
  <c r="K42" i="6"/>
  <c r="G46" i="6"/>
  <c r="K50" i="6"/>
  <c r="G54" i="6"/>
  <c r="F82" i="6"/>
  <c r="I84" i="6"/>
  <c r="I85" i="6" s="1"/>
  <c r="I104" i="6" s="1"/>
  <c r="K19" i="6"/>
  <c r="M20" i="6"/>
  <c r="J33" i="6"/>
  <c r="J34" i="6" s="1"/>
  <c r="I34" i="6"/>
  <c r="I37" i="6"/>
  <c r="I38" i="6" s="1"/>
  <c r="H57" i="6"/>
  <c r="H58" i="6" s="1"/>
  <c r="N58" i="6" s="1"/>
  <c r="N116" i="6" s="1"/>
  <c r="G58" i="6"/>
  <c r="I62" i="6"/>
  <c r="I81" i="6"/>
  <c r="G82" i="6"/>
  <c r="K20" i="6"/>
  <c r="D19" i="6"/>
  <c r="L19" i="6"/>
  <c r="K33" i="6"/>
  <c r="L37" i="6"/>
  <c r="L38" i="6" s="1"/>
  <c r="K38" i="6"/>
  <c r="E42" i="6"/>
  <c r="M42" i="6"/>
  <c r="I46" i="6"/>
  <c r="E50" i="6"/>
  <c r="O50" i="6" s="1"/>
  <c r="O108" i="6" s="1"/>
  <c r="M50" i="6"/>
  <c r="I54" i="6"/>
  <c r="I57" i="6"/>
  <c r="I58" i="6" s="1"/>
  <c r="L61" i="6"/>
  <c r="L62" i="6" s="1"/>
  <c r="N62" i="6" s="1"/>
  <c r="N120" i="6" s="1"/>
  <c r="K84" i="6"/>
  <c r="K85" i="6" s="1"/>
  <c r="K108" i="6" s="1"/>
  <c r="M19" i="6"/>
  <c r="G22" i="6" s="1"/>
  <c r="K34" i="6"/>
  <c r="J57" i="6"/>
  <c r="J58" i="6" s="1"/>
  <c r="K62" i="6"/>
  <c r="K81" i="6"/>
  <c r="I82" i="6"/>
  <c r="E38" i="6"/>
  <c r="M38" i="6"/>
  <c r="G42" i="6"/>
  <c r="K46" i="6"/>
  <c r="G50" i="6"/>
  <c r="K54" i="6"/>
  <c r="L81" i="6"/>
  <c r="M62" i="6"/>
  <c r="I42" i="6"/>
  <c r="E46" i="6"/>
  <c r="M46" i="6"/>
  <c r="F81" i="6"/>
  <c r="L61" i="4"/>
  <c r="L62" i="4" s="1"/>
  <c r="N62" i="4" s="1"/>
  <c r="N120" i="4" s="1"/>
  <c r="M20" i="4"/>
  <c r="G82" i="4"/>
  <c r="G81" i="4"/>
  <c r="G46" i="4"/>
  <c r="G34" i="4"/>
  <c r="G50" i="4"/>
  <c r="F81" i="4"/>
  <c r="G38" i="4"/>
  <c r="G54" i="4"/>
  <c r="G42" i="4"/>
  <c r="E22" i="6" l="1"/>
  <c r="O62" i="6"/>
  <c r="O120" i="6" s="1"/>
  <c r="I83" i="6"/>
  <c r="I92" i="6" s="1"/>
  <c r="E86" i="6"/>
  <c r="N34" i="6"/>
  <c r="N92" i="6" s="1"/>
  <c r="M85" i="6"/>
  <c r="E116" i="6"/>
  <c r="O54" i="6"/>
  <c r="O112" i="6" s="1"/>
  <c r="F120" i="6"/>
  <c r="F119" i="6" s="1"/>
  <c r="O34" i="6"/>
  <c r="O92" i="6" s="1"/>
  <c r="O58" i="6"/>
  <c r="O116" i="6" s="1"/>
  <c r="M83" i="6"/>
  <c r="M100" i="6" s="1"/>
  <c r="M101" i="6" s="1"/>
  <c r="G120" i="6"/>
  <c r="G119" i="6" s="1"/>
  <c r="H83" i="6"/>
  <c r="H92" i="6" s="1"/>
  <c r="H93" i="6" s="1"/>
  <c r="O46" i="6"/>
  <c r="O104" i="6" s="1"/>
  <c r="I105" i="6" s="1"/>
  <c r="M111" i="6"/>
  <c r="M113" i="6"/>
  <c r="O38" i="6"/>
  <c r="O96" i="6" s="1"/>
  <c r="K107" i="6"/>
  <c r="K109" i="6"/>
  <c r="O42" i="6"/>
  <c r="O100" i="6" s="1"/>
  <c r="J107" i="6"/>
  <c r="J109" i="6"/>
  <c r="D116" i="6"/>
  <c r="L111" i="6"/>
  <c r="L113" i="6"/>
  <c r="J83" i="6"/>
  <c r="J96" i="6" s="1"/>
  <c r="L83" i="6"/>
  <c r="L100" i="6" s="1"/>
  <c r="H103" i="6"/>
  <c r="H105" i="6"/>
  <c r="K83" i="6"/>
  <c r="K96" i="6" s="1"/>
  <c r="M21" i="4"/>
  <c r="G121" i="6" l="1"/>
  <c r="H91" i="6"/>
  <c r="I91" i="6"/>
  <c r="M99" i="6"/>
  <c r="E117" i="6"/>
  <c r="E115" i="6"/>
  <c r="F121" i="6"/>
  <c r="I103" i="6"/>
  <c r="I93" i="6"/>
  <c r="L99" i="6"/>
  <c r="L101" i="6"/>
  <c r="K95" i="6"/>
  <c r="K97" i="6"/>
  <c r="D115" i="6"/>
  <c r="D117" i="6"/>
  <c r="J95" i="6"/>
  <c r="J97" i="6"/>
  <c r="D42" i="4"/>
  <c r="P111" i="4" l="1"/>
  <c r="P107" i="4"/>
  <c r="P103" i="4"/>
  <c r="D54" i="4"/>
  <c r="L54" i="4"/>
  <c r="J54" i="4"/>
  <c r="H54" i="4"/>
  <c r="L42" i="4"/>
  <c r="D50" i="4"/>
  <c r="D46" i="4"/>
  <c r="E27" i="4"/>
  <c r="E62" i="4" s="1"/>
  <c r="M76" i="4"/>
  <c r="M78" i="4" s="1"/>
  <c r="L76" i="4"/>
  <c r="L78" i="4" s="1"/>
  <c r="L50" i="4"/>
  <c r="L46" i="4"/>
  <c r="M28" i="4"/>
  <c r="M62" i="4" s="1"/>
  <c r="L21" i="4"/>
  <c r="L81" i="4" l="1"/>
  <c r="L84" i="4"/>
  <c r="L82" i="4"/>
  <c r="L83" i="4" s="1"/>
  <c r="M82" i="4"/>
  <c r="M83" i="4" s="1"/>
  <c r="M81" i="4"/>
  <c r="N54" i="4"/>
  <c r="N112" i="4" s="1"/>
  <c r="N50" i="4"/>
  <c r="E50" i="4"/>
  <c r="E42" i="4"/>
  <c r="E54" i="4"/>
  <c r="M54" i="4"/>
  <c r="M42" i="4"/>
  <c r="E46" i="4"/>
  <c r="M50" i="4"/>
  <c r="M46" i="4"/>
  <c r="J50" i="4"/>
  <c r="H50" i="4"/>
  <c r="J46" i="4"/>
  <c r="H46" i="4"/>
  <c r="N46" i="4" s="1"/>
  <c r="J38" i="4"/>
  <c r="H34" i="4"/>
  <c r="K28" i="4"/>
  <c r="K62" i="4" s="1"/>
  <c r="I28" i="4"/>
  <c r="I62" i="4" s="1"/>
  <c r="O62" i="4" s="1"/>
  <c r="O120" i="4" s="1"/>
  <c r="E10" i="4"/>
  <c r="K19" i="4" s="1"/>
  <c r="D10" i="4"/>
  <c r="Q86" i="4"/>
  <c r="Q84" i="4"/>
  <c r="Q85" i="4" s="1"/>
  <c r="Q83" i="4"/>
  <c r="K76" i="4"/>
  <c r="K78" i="4" s="1"/>
  <c r="J76" i="4"/>
  <c r="J78" i="4" s="1"/>
  <c r="I76" i="4"/>
  <c r="I78" i="4" s="1"/>
  <c r="H76" i="4"/>
  <c r="H78" i="4" s="1"/>
  <c r="E75" i="4"/>
  <c r="E78" i="4" s="1"/>
  <c r="M84" i="4" s="1"/>
  <c r="D75" i="4"/>
  <c r="D78" i="4" s="1"/>
  <c r="D58" i="4"/>
  <c r="D38" i="4"/>
  <c r="D34" i="4"/>
  <c r="E58" i="4"/>
  <c r="K21" i="4"/>
  <c r="J21" i="4"/>
  <c r="I21" i="4"/>
  <c r="H21" i="4"/>
  <c r="K18" i="4"/>
  <c r="J18" i="4"/>
  <c r="I18" i="4"/>
  <c r="H18" i="4"/>
  <c r="E18" i="4"/>
  <c r="D18" i="4"/>
  <c r="D22" i="4" s="1"/>
  <c r="J57" i="4" l="1"/>
  <c r="F86" i="4"/>
  <c r="F120" i="4" s="1"/>
  <c r="E22" i="4"/>
  <c r="G86" i="4"/>
  <c r="G120" i="4" s="1"/>
  <c r="H20" i="4"/>
  <c r="I20" i="4"/>
  <c r="I57" i="4"/>
  <c r="I58" i="4" s="1"/>
  <c r="J20" i="4"/>
  <c r="O54" i="4"/>
  <c r="K20" i="4"/>
  <c r="K57" i="4"/>
  <c r="K58" i="4" s="1"/>
  <c r="L112" i="4"/>
  <c r="D81" i="4"/>
  <c r="M112" i="4"/>
  <c r="M85" i="4"/>
  <c r="E81" i="4"/>
  <c r="K38" i="4"/>
  <c r="K54" i="4"/>
  <c r="M58" i="4"/>
  <c r="K42" i="4"/>
  <c r="I42" i="4"/>
  <c r="I54" i="4"/>
  <c r="J41" i="4"/>
  <c r="J42" i="4" s="1"/>
  <c r="H57" i="4"/>
  <c r="H58" i="4" s="1"/>
  <c r="L57" i="4"/>
  <c r="L58" i="4" s="1"/>
  <c r="J58" i="4"/>
  <c r="H82" i="4"/>
  <c r="N104" i="4"/>
  <c r="H41" i="4"/>
  <c r="N108" i="4"/>
  <c r="E19" i="4"/>
  <c r="I19" i="4"/>
  <c r="L37" i="4"/>
  <c r="L38" i="4" s="1"/>
  <c r="L33" i="4"/>
  <c r="L34" i="4" s="1"/>
  <c r="E34" i="4"/>
  <c r="M38" i="4"/>
  <c r="M34" i="4"/>
  <c r="H19" i="4"/>
  <c r="J84" i="4"/>
  <c r="J85" i="4" s="1"/>
  <c r="J108" i="4" s="1"/>
  <c r="J33" i="4"/>
  <c r="J34" i="4" s="1"/>
  <c r="N34" i="4" s="1"/>
  <c r="D19" i="4"/>
  <c r="E82" i="4"/>
  <c r="J19" i="4"/>
  <c r="J81" i="4"/>
  <c r="H37" i="4"/>
  <c r="H38" i="4" s="1"/>
  <c r="E38" i="4"/>
  <c r="I34" i="4"/>
  <c r="I81" i="4"/>
  <c r="K81" i="4"/>
  <c r="I84" i="4"/>
  <c r="I85" i="4" s="1"/>
  <c r="I104" i="4" s="1"/>
  <c r="K33" i="4"/>
  <c r="K34" i="4" s="1"/>
  <c r="J82" i="4"/>
  <c r="D82" i="4"/>
  <c r="H84" i="4"/>
  <c r="H85" i="4" s="1"/>
  <c r="H104" i="4" s="1"/>
  <c r="H81" i="4"/>
  <c r="D86" i="4" s="1"/>
  <c r="K82" i="4"/>
  <c r="I82" i="4"/>
  <c r="K84" i="4"/>
  <c r="K85" i="4" s="1"/>
  <c r="I37" i="4"/>
  <c r="I38" i="4" s="1"/>
  <c r="K46" i="4"/>
  <c r="K50" i="4"/>
  <c r="I46" i="4"/>
  <c r="I50" i="4"/>
  <c r="O50" i="4" s="1"/>
  <c r="F119" i="4" l="1"/>
  <c r="F121" i="4"/>
  <c r="O46" i="4"/>
  <c r="O104" i="4" s="1"/>
  <c r="I105" i="4" s="1"/>
  <c r="O58" i="4"/>
  <c r="G121" i="4"/>
  <c r="G119" i="4"/>
  <c r="E86" i="4"/>
  <c r="E116" i="4" s="1"/>
  <c r="N58" i="4"/>
  <c r="N116" i="4" s="1"/>
  <c r="O42" i="4"/>
  <c r="O100" i="4" s="1"/>
  <c r="O38" i="4"/>
  <c r="O96" i="4" s="1"/>
  <c r="N38" i="4"/>
  <c r="N96" i="4" s="1"/>
  <c r="L85" i="4"/>
  <c r="O34" i="4"/>
  <c r="O92" i="4" s="1"/>
  <c r="D116" i="4"/>
  <c r="O112" i="4"/>
  <c r="M113" i="4" s="1"/>
  <c r="I83" i="4"/>
  <c r="I92" i="4" s="1"/>
  <c r="L111" i="4"/>
  <c r="L113" i="4"/>
  <c r="H83" i="4"/>
  <c r="H92" i="4" s="1"/>
  <c r="M100" i="4"/>
  <c r="K83" i="4"/>
  <c r="K96" i="4" s="1"/>
  <c r="O116" i="4"/>
  <c r="L100" i="4"/>
  <c r="J83" i="4"/>
  <c r="J96" i="4" s="1"/>
  <c r="H42" i="4"/>
  <c r="N92" i="4"/>
  <c r="O108" i="4"/>
  <c r="J107" i="4"/>
  <c r="J109" i="4"/>
  <c r="H105" i="4"/>
  <c r="H103" i="4"/>
  <c r="K108" i="4"/>
  <c r="N42" i="4" l="1"/>
  <c r="N100" i="4" s="1"/>
  <c r="M111" i="4"/>
  <c r="D117" i="4"/>
  <c r="H91" i="4"/>
  <c r="M101" i="4"/>
  <c r="M99" i="4"/>
  <c r="D115" i="4"/>
  <c r="H93" i="4"/>
  <c r="I103" i="4"/>
  <c r="I93" i="4"/>
  <c r="I91" i="4"/>
  <c r="K97" i="4"/>
  <c r="K95" i="4"/>
  <c r="K109" i="4"/>
  <c r="K107" i="4"/>
  <c r="E115" i="4"/>
  <c r="E117" i="4"/>
  <c r="J97" i="4"/>
  <c r="J95" i="4"/>
  <c r="L101" i="4" l="1"/>
  <c r="L9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A9B4BF23-D1F4-478F-A8E4-E206799BB6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C48F0BFC-A343-4059-AC4F-D8F66BCFD47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17E817D1-A61B-40EF-90F1-CF5CF9B07A15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43FB561C-03AD-4F16-9747-83FF54B2C9A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F02DDD93-5451-4898-ABF9-F8BC85C6AB0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<sst xmlns="http://schemas.openxmlformats.org/spreadsheetml/2006/main" count="668" uniqueCount="129">
  <si>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</si>
  <si>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</si>
  <si>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</si>
  <si>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</si>
  <si>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</si>
  <si>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</si>
  <si>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</si>
  <si>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</si>
  <si>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</si>
  <si>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</si>
  <si>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</si>
  <si>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</si>
  <si>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</si>
  <si>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</si>
  <si>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</si>
  <si>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</si>
  <si>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</si>
  <si>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</si>
  <si>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</si>
  <si>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</si>
  <si>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</si>
  <si>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</si>
  <si>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</si>
  <si>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</si>
  <si>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</si>
  <si>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</si>
  <si>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</si>
  <si>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</si>
  <si>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</si>
  <si>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</si>
  <si>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</si>
  <si>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</si>
  <si>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</si>
  <si>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</si>
  <si>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</si>
  <si>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</si>
  <si>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</si>
  <si>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</si>
  <si>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</si>
  <si>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</si>
  <si>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</si>
  <si>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</si>
  <si>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</si>
  <si>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</si>
  <si>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</si>
  <si>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</si>
  <si>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</si>
  <si>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</si>
  <si>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</si>
  <si>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</si>
  <si>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</si>
  <si>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</si>
  <si>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</si>
  <si>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</si>
  <si>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</si>
  <si>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</si>
  <si>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</si>
  <si>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</si>
  <si>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</si>
  <si>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</si>
  <si>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</si>
  <si>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</si>
  <si>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</si>
  <si>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</si>
  <si>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</si>
  <si>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</si>
  <si>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</si>
  <si>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</si>
  <si>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</si>
  <si>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</si>
  <si>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</si>
  <si>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</si>
  <si>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</si>
  <si>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</si>
  <si>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</si>
  <si>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</si>
  <si>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</si>
  <si>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</si>
  <si>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</si>
  <si>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</si>
  <si>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</si>
  <si>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</si>
  <si>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</si>
  <si>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</si>
  <si>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</si>
  <si>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</si>
  <si>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</si>
  <si>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</si>
  <si>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</si>
  <si>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</si>
  <si>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</si>
  <si>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</si>
  <si>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</si>
  <si>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</si>
  <si>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</si>
  <si>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</si>
  <si>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</si>
  <si>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</si>
  <si>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</si>
  <si>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</si>
  <si>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</si>
  <si>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</si>
  <si>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</si>
  <si>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</si>
  <si>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</si>
  <si>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</si>
  <si>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</si>
  <si>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Template is for 3 NR cells, inter-frequency</t>
  </si>
  <si>
    <t>14.2.2</t>
  </si>
  <si>
    <t>From TS 38.133 Table A.6.6.12.2.2-1</t>
  </si>
  <si>
    <t>From TS 38.133 Table A.6.6.12.2.2-2</t>
  </si>
  <si>
    <t>AWGN#1</t>
  </si>
  <si>
    <t>AWGN#2</t>
  </si>
  <si>
    <t>Io1 sensitivity factor</t>
  </si>
  <si>
    <t>Io1 effect</t>
  </si>
  <si>
    <t>Io2 sensitivity factor</t>
  </si>
  <si>
    <t>Io2 effect</t>
  </si>
  <si>
    <t>Io1 minimum</t>
  </si>
  <si>
    <t>Io1 nominal</t>
  </si>
  <si>
    <t>Io1 maximum</t>
  </si>
  <si>
    <t>Io2 minimum</t>
  </si>
  <si>
    <t>Io2 nominal</t>
  </si>
  <si>
    <t>Io2 maximum</t>
  </si>
  <si>
    <t>v16.21.0</t>
  </si>
  <si>
    <t>Ref: TS 38.133 v16.21.0 clause A.6.6.12.2</t>
  </si>
  <si>
    <t>dBm/19.08MHz</t>
  </si>
  <si>
    <t>dBm/47.88MHz</t>
  </si>
  <si>
    <t>37.571-1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</si>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</sst>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49" fontId="0" fillId="0" borderId="0" xfId="0" applyNumberFormat="1"/>
    <xf numFmtId="165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39</v>
      </c>
    </row>
    <row r="3" spans="1:8">
      <c r="A3" s="29" t="s">
        <v>42</v>
      </c>
      <c r="B3" t="s">
        <v>107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29</v>
      </c>
      <c r="D6" s="119">
        <v>38133</v>
      </c>
      <c r="E6" s="3" t="s">
        <v>127</v>
      </c>
      <c r="F6" s="29" t="s">
        <v>30</v>
      </c>
      <c r="H6"/>
    </row>
    <row r="7" spans="1:8">
      <c r="A7" s="29" t="s">
        <v>28</v>
      </c>
      <c r="B7" t="s">
        <v>102</v>
      </c>
      <c r="C7" s="197" t="s">
        <v>108</v>
      </c>
      <c r="D7" s="5" t="s">
        <v>123</v>
      </c>
      <c r="E7" s="5" t="s">
        <v>128</v>
      </c>
      <c r="F7" t="s">
        <v>45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25"/>
  <sheetViews>
    <sheetView topLeftCell="A60" workbookViewId="0">
      <selection activeCell="M78" sqref="M78"/>
    </sheetView>
  </sheetViews>
  <sheetFormatPr defaultRowHeight="12.75"/>
  <cols>
    <col min="1" max="1" width="20.85546875" customWidth="1"/>
    <col min="2" max="2" width="10.5703125" customWidth="1"/>
    <col min="4" max="4" width="9.140625" style="156"/>
    <col min="6" max="6" width="9.140625" style="156"/>
    <col min="8" max="8" width="9.140625" style="156" customWidth="1"/>
    <col min="10" max="10" width="11.42578125" style="156" customWidth="1"/>
    <col min="12" max="12" width="11.42578125" style="156" customWidth="1"/>
    <col min="14" max="14" width="9.140625" customWidth="1"/>
    <col min="17" max="17" width="34.140625" customWidth="1"/>
  </cols>
  <sheetData>
    <row r="1" spans="1:17" ht="13.5" thickBot="1">
      <c r="Q1" s="12"/>
    </row>
    <row r="2" spans="1:17">
      <c r="A2" s="1" t="s">
        <v>18</v>
      </c>
      <c r="B2" s="32"/>
      <c r="C2" s="147" t="s">
        <v>50</v>
      </c>
      <c r="D2" s="203" t="s">
        <v>111</v>
      </c>
      <c r="E2" s="207"/>
      <c r="F2" s="203" t="s">
        <v>112</v>
      </c>
      <c r="G2" s="207"/>
      <c r="H2" s="203" t="s">
        <v>0</v>
      </c>
      <c r="I2" s="208"/>
      <c r="J2" s="203" t="s">
        <v>1</v>
      </c>
      <c r="K2" s="208"/>
      <c r="L2" s="203" t="s">
        <v>61</v>
      </c>
      <c r="M2" s="207"/>
      <c r="N2" s="19"/>
      <c r="O2" s="19"/>
      <c r="P2" s="41"/>
      <c r="Q2" s="14" t="s">
        <v>2</v>
      </c>
    </row>
    <row r="3" spans="1:17">
      <c r="A3" s="2"/>
      <c r="B3" s="34" t="s">
        <v>3</v>
      </c>
      <c r="C3" s="3"/>
      <c r="D3" s="157" t="s">
        <v>90</v>
      </c>
      <c r="E3" s="34" t="s">
        <v>91</v>
      </c>
      <c r="F3" s="157" t="s">
        <v>90</v>
      </c>
      <c r="G3" s="34" t="s">
        <v>91</v>
      </c>
      <c r="H3" s="157" t="s">
        <v>90</v>
      </c>
      <c r="I3" s="3" t="s">
        <v>91</v>
      </c>
      <c r="J3" s="157" t="s">
        <v>90</v>
      </c>
      <c r="K3" s="3" t="s">
        <v>91</v>
      </c>
      <c r="L3" s="157" t="s">
        <v>90</v>
      </c>
      <c r="M3" s="34" t="s">
        <v>91</v>
      </c>
      <c r="N3" s="3"/>
      <c r="O3" s="3"/>
      <c r="P3" s="34"/>
      <c r="Q3" s="15"/>
    </row>
    <row r="4" spans="1:17">
      <c r="A4" s="118" t="s">
        <v>44</v>
      </c>
      <c r="B4" s="34"/>
      <c r="C4" s="3"/>
      <c r="D4" s="158"/>
      <c r="E4" s="149"/>
      <c r="F4" s="158"/>
      <c r="G4" s="149"/>
      <c r="H4" s="158"/>
      <c r="I4" s="45"/>
      <c r="J4" s="158"/>
      <c r="K4" s="45"/>
      <c r="L4" s="158"/>
      <c r="M4" s="149"/>
      <c r="N4" s="3"/>
      <c r="O4" s="3"/>
      <c r="P4" s="34"/>
      <c r="Q4" s="16" t="s">
        <v>56</v>
      </c>
    </row>
    <row r="5" spans="1:17">
      <c r="A5" s="4" t="s">
        <v>46</v>
      </c>
      <c r="B5" s="35" t="s">
        <v>47</v>
      </c>
      <c r="C5" s="5"/>
      <c r="D5" s="159">
        <v>15</v>
      </c>
      <c r="E5" s="150">
        <v>15</v>
      </c>
      <c r="F5" s="159">
        <v>15</v>
      </c>
      <c r="G5" s="150">
        <v>15</v>
      </c>
      <c r="H5" s="159">
        <v>15</v>
      </c>
      <c r="I5" s="122">
        <v>15</v>
      </c>
      <c r="J5" s="159">
        <v>15</v>
      </c>
      <c r="K5" s="122">
        <v>15</v>
      </c>
      <c r="L5" s="159">
        <v>15</v>
      </c>
      <c r="M5" s="150">
        <v>15</v>
      </c>
      <c r="N5" s="3"/>
      <c r="O5" s="3"/>
      <c r="P5" s="34"/>
      <c r="Q5" s="16" t="s">
        <v>109</v>
      </c>
    </row>
    <row r="6" spans="1:17">
      <c r="A6" s="4" t="s">
        <v>48</v>
      </c>
      <c r="B6" s="35" t="s">
        <v>49</v>
      </c>
      <c r="C6" s="5"/>
      <c r="D6" s="159">
        <v>20</v>
      </c>
      <c r="E6" s="150">
        <v>20</v>
      </c>
      <c r="F6" s="159">
        <v>20</v>
      </c>
      <c r="G6" s="122">
        <v>20</v>
      </c>
      <c r="H6" s="159">
        <v>20</v>
      </c>
      <c r="I6" s="122">
        <v>20</v>
      </c>
      <c r="J6" s="159">
        <v>20</v>
      </c>
      <c r="K6" s="150">
        <v>20</v>
      </c>
      <c r="L6" s="159">
        <v>20</v>
      </c>
      <c r="M6" s="122">
        <v>20</v>
      </c>
      <c r="N6" s="3"/>
      <c r="O6" s="3"/>
      <c r="P6" s="34"/>
      <c r="Q6" s="16" t="s">
        <v>109</v>
      </c>
    </row>
    <row r="7" spans="1:17">
      <c r="A7" s="4" t="s">
        <v>106</v>
      </c>
      <c r="B7" s="35"/>
      <c r="C7" s="5"/>
      <c r="D7" s="159"/>
      <c r="E7" s="150"/>
      <c r="F7" s="159"/>
      <c r="G7" s="150"/>
      <c r="H7" s="159">
        <v>24</v>
      </c>
      <c r="I7" s="122">
        <v>24</v>
      </c>
      <c r="J7" s="159">
        <v>24</v>
      </c>
      <c r="K7" s="122">
        <v>24</v>
      </c>
      <c r="L7" s="159">
        <v>24</v>
      </c>
      <c r="M7" s="150">
        <v>24</v>
      </c>
      <c r="N7" s="3"/>
      <c r="O7" s="3"/>
      <c r="P7" s="34"/>
      <c r="Q7" s="16"/>
    </row>
    <row r="8" spans="1:17">
      <c r="A8" s="4" t="s">
        <v>41</v>
      </c>
      <c r="B8" s="35" t="s">
        <v>5</v>
      </c>
      <c r="C8" s="5"/>
      <c r="D8" s="160" t="s">
        <v>8</v>
      </c>
      <c r="E8" s="35" t="s">
        <v>8</v>
      </c>
      <c r="F8" s="160" t="s">
        <v>8</v>
      </c>
      <c r="G8" s="35" t="s">
        <v>8</v>
      </c>
      <c r="H8" s="160" t="s">
        <v>8</v>
      </c>
      <c r="I8" s="5" t="s">
        <v>8</v>
      </c>
      <c r="J8" s="160" t="s">
        <v>8</v>
      </c>
      <c r="K8" s="5" t="s">
        <v>8</v>
      </c>
      <c r="L8" s="160" t="s">
        <v>8</v>
      </c>
      <c r="M8" s="35" t="s">
        <v>8</v>
      </c>
      <c r="N8" s="5"/>
      <c r="O8" s="5"/>
      <c r="P8" s="35"/>
      <c r="Q8" s="16" t="s">
        <v>57</v>
      </c>
    </row>
    <row r="9" spans="1:17">
      <c r="A9" s="4" t="s">
        <v>32</v>
      </c>
      <c r="B9" s="35" t="s">
        <v>4</v>
      </c>
      <c r="C9" s="5"/>
      <c r="D9" s="185">
        <v>-98</v>
      </c>
      <c r="E9" s="120">
        <v>-98</v>
      </c>
      <c r="F9" s="185">
        <v>-98</v>
      </c>
      <c r="G9" s="120">
        <v>-98</v>
      </c>
      <c r="H9" s="160"/>
      <c r="I9" s="5"/>
      <c r="J9" s="160"/>
      <c r="K9" s="5"/>
      <c r="L9" s="160"/>
      <c r="M9" s="35"/>
      <c r="N9" s="5"/>
      <c r="O9" s="5"/>
      <c r="P9" s="35"/>
      <c r="Q9" s="16" t="s">
        <v>110</v>
      </c>
    </row>
    <row r="10" spans="1:17">
      <c r="A10" s="4" t="s">
        <v>32</v>
      </c>
      <c r="B10" s="35" t="s">
        <v>52</v>
      </c>
      <c r="C10" s="5"/>
      <c r="D10" s="186">
        <f>D9+10*LOG10(D5/15)</f>
        <v>-98</v>
      </c>
      <c r="E10" s="144">
        <f t="shared" ref="E10:G10" si="0">E9+10*LOG10(E5/15)</f>
        <v>-98</v>
      </c>
      <c r="F10" s="186">
        <f>F9+10*LOG10(F5/15)</f>
        <v>-98</v>
      </c>
      <c r="G10" s="144">
        <f t="shared" si="0"/>
        <v>-98</v>
      </c>
      <c r="H10" s="160"/>
      <c r="I10" s="5"/>
      <c r="J10" s="160"/>
      <c r="K10" s="5"/>
      <c r="L10" s="160"/>
      <c r="M10" s="35"/>
      <c r="N10" s="5"/>
      <c r="O10" s="5"/>
      <c r="P10" s="35"/>
      <c r="Q10" s="16"/>
    </row>
    <row r="11" spans="1:17">
      <c r="A11" s="4" t="s">
        <v>58</v>
      </c>
      <c r="B11" s="35" t="s">
        <v>5</v>
      </c>
      <c r="C11" s="5"/>
      <c r="D11" s="160"/>
      <c r="E11" s="35"/>
      <c r="F11" s="160"/>
      <c r="G11" s="35"/>
      <c r="H11" s="161">
        <v>-999</v>
      </c>
      <c r="I11" s="121">
        <v>-5.7</v>
      </c>
      <c r="J11" s="161">
        <v>-999</v>
      </c>
      <c r="K11" s="121">
        <v>-11.9</v>
      </c>
      <c r="L11" s="161">
        <v>-999</v>
      </c>
      <c r="M11" s="183">
        <v>-13</v>
      </c>
      <c r="N11" s="5"/>
      <c r="O11" s="5"/>
      <c r="P11" s="35"/>
      <c r="Q11" s="16" t="s">
        <v>110</v>
      </c>
    </row>
    <row r="12" spans="1:17">
      <c r="A12" s="4"/>
      <c r="B12" s="35"/>
      <c r="C12" s="5"/>
      <c r="D12" s="160"/>
      <c r="E12" s="35"/>
      <c r="F12" s="160"/>
      <c r="G12" s="35"/>
      <c r="H12" s="161"/>
      <c r="I12" s="8"/>
      <c r="J12" s="161"/>
      <c r="K12" s="8"/>
      <c r="L12" s="161"/>
      <c r="M12" s="46"/>
      <c r="N12" s="5"/>
      <c r="O12" s="5"/>
      <c r="P12" s="35"/>
      <c r="Q12" s="16"/>
    </row>
    <row r="13" spans="1:17" ht="13.5" thickBot="1">
      <c r="A13" s="126" t="s">
        <v>124</v>
      </c>
      <c r="B13" s="125"/>
      <c r="C13" s="148"/>
      <c r="D13" s="187"/>
      <c r="E13" s="38"/>
      <c r="F13" s="187"/>
      <c r="G13" s="38"/>
      <c r="H13" s="162"/>
      <c r="I13" s="13"/>
      <c r="J13" s="162"/>
      <c r="K13" s="13"/>
      <c r="L13" s="162"/>
      <c r="M13" s="184"/>
      <c r="N13" s="11"/>
      <c r="O13" s="11"/>
      <c r="P13" s="38"/>
      <c r="Q13" s="17"/>
    </row>
    <row r="14" spans="1:17">
      <c r="A14" s="30"/>
      <c r="B14" s="10"/>
      <c r="C14" s="5"/>
      <c r="D14" s="173"/>
      <c r="E14" s="5"/>
      <c r="F14" s="173"/>
      <c r="G14" s="5"/>
      <c r="H14" s="163"/>
      <c r="I14" s="8"/>
      <c r="J14" s="163"/>
      <c r="K14" s="8"/>
      <c r="L14" s="163"/>
      <c r="M14" s="8"/>
      <c r="N14" s="5"/>
      <c r="O14" s="5"/>
      <c r="P14" s="5"/>
      <c r="Q14" s="12"/>
    </row>
    <row r="15" spans="1:17" ht="13.5" thickBot="1">
      <c r="B15" s="5"/>
      <c r="C15" s="5"/>
      <c r="D15" s="167"/>
      <c r="E15" s="5"/>
      <c r="F15" s="167"/>
      <c r="G15" s="5"/>
      <c r="H15" s="163"/>
      <c r="I15" s="8"/>
      <c r="J15" s="163"/>
      <c r="K15" s="8"/>
      <c r="L15" s="163"/>
      <c r="M15" s="8"/>
      <c r="N15" s="5"/>
      <c r="O15" s="5"/>
      <c r="P15" s="5"/>
      <c r="Q15" s="12"/>
    </row>
    <row r="16" spans="1:17">
      <c r="A16" s="1" t="s">
        <v>16</v>
      </c>
      <c r="B16" s="40"/>
      <c r="C16" s="10"/>
      <c r="D16" s="203" t="s">
        <v>111</v>
      </c>
      <c r="E16" s="208"/>
      <c r="F16" s="203" t="s">
        <v>112</v>
      </c>
      <c r="G16" s="208"/>
      <c r="H16" s="203" t="s">
        <v>0</v>
      </c>
      <c r="I16" s="208"/>
      <c r="J16" s="203" t="s">
        <v>1</v>
      </c>
      <c r="K16" s="208"/>
      <c r="L16" s="203" t="s">
        <v>61</v>
      </c>
      <c r="M16" s="207"/>
      <c r="N16" s="10"/>
      <c r="O16" s="10"/>
      <c r="P16" s="40"/>
      <c r="Q16" s="21"/>
    </row>
    <row r="17" spans="1:42">
      <c r="A17" s="39"/>
      <c r="B17" s="35"/>
      <c r="C17" s="5"/>
      <c r="D17" s="157" t="s">
        <v>90</v>
      </c>
      <c r="E17" s="3" t="s">
        <v>91</v>
      </c>
      <c r="F17" s="157" t="s">
        <v>90</v>
      </c>
      <c r="G17" s="3" t="s">
        <v>91</v>
      </c>
      <c r="H17" s="157" t="s">
        <v>90</v>
      </c>
      <c r="I17" s="3" t="s">
        <v>91</v>
      </c>
      <c r="J17" s="157" t="s">
        <v>90</v>
      </c>
      <c r="K17" s="3" t="s">
        <v>91</v>
      </c>
      <c r="L17" s="157" t="s">
        <v>90</v>
      </c>
      <c r="M17" s="34" t="s">
        <v>91</v>
      </c>
      <c r="N17" s="5"/>
      <c r="O17" s="5"/>
      <c r="P17" s="35"/>
      <c r="Q17" s="16"/>
    </row>
    <row r="18" spans="1:42">
      <c r="A18" s="4" t="s">
        <v>7</v>
      </c>
      <c r="B18" s="35" t="s">
        <v>13</v>
      </c>
      <c r="C18" s="5"/>
      <c r="D18" s="164">
        <f t="shared" ref="D18:G19" si="1">(10^12)*(10^-3)*10^(D9/10)</f>
        <v>0.15848931924611098</v>
      </c>
      <c r="E18" s="7">
        <f t="shared" si="1"/>
        <v>0.15848931924611098</v>
      </c>
      <c r="F18" s="164">
        <f t="shared" si="1"/>
        <v>0.15848931924611098</v>
      </c>
      <c r="G18" s="7">
        <f t="shared" si="1"/>
        <v>0.15848931924611098</v>
      </c>
      <c r="H18" s="164">
        <f>(10^12)*(10^-3)*10^((D9+H11)/10)</f>
        <v>1.9952623149688152E-101</v>
      </c>
      <c r="I18" s="7">
        <f>(10^12)*(10^-3)*10^((E9+I11)/10)</f>
        <v>4.2657951880159098E-2</v>
      </c>
      <c r="J18" s="164">
        <f>(10^12)*(10^-3)*10^((D9+J11)/10)</f>
        <v>1.9952623149688152E-101</v>
      </c>
      <c r="K18" s="7">
        <f>(10^12)*(10^-3)*10^((E9+K11)/10)</f>
        <v>1.0232929922807527E-2</v>
      </c>
      <c r="L18" s="164">
        <f>(10^12)*(10^-3)*10^((F9+L11)/10)</f>
        <v>1.9952623149688152E-101</v>
      </c>
      <c r="M18" s="36">
        <f>(10^12)*(10^-3)*10^((G9+M11)/10)</f>
        <v>7.9432823472428103E-3</v>
      </c>
      <c r="N18" s="7"/>
      <c r="O18" s="7"/>
      <c r="P18" s="36"/>
      <c r="Q18" s="16" t="s">
        <v>43</v>
      </c>
    </row>
    <row r="19" spans="1:42">
      <c r="A19" s="4" t="s">
        <v>7</v>
      </c>
      <c r="B19" s="35" t="s">
        <v>53</v>
      </c>
      <c r="C19" s="5"/>
      <c r="D19" s="164">
        <f t="shared" si="1"/>
        <v>0.15848931924611098</v>
      </c>
      <c r="E19" s="7">
        <f t="shared" si="1"/>
        <v>0.15848931924611098</v>
      </c>
      <c r="F19" s="164">
        <f t="shared" si="1"/>
        <v>0.15848931924611098</v>
      </c>
      <c r="G19" s="7">
        <f t="shared" si="1"/>
        <v>0.15848931924611098</v>
      </c>
      <c r="H19" s="164">
        <f>(10^12)*(10^-3)*10^((D10+H11)/10)</f>
        <v>1.9952623149688152E-101</v>
      </c>
      <c r="I19" s="7">
        <f>(10^12)*(10^-3)*10^((E10+I11)/10)</f>
        <v>4.2657951880159098E-2</v>
      </c>
      <c r="J19" s="164">
        <f>(10^12)*(10^-3)*10^((D10+J11)/10)</f>
        <v>1.9952623149688152E-101</v>
      </c>
      <c r="K19" s="7">
        <f>(10^12)*(10^-3)*10^((E10+K11)/10)</f>
        <v>1.0232929922807527E-2</v>
      </c>
      <c r="L19" s="164">
        <f>(10^12)*(10^-3)*10^((F10+L11)/10)</f>
        <v>1.9952623149688152E-101</v>
      </c>
      <c r="M19" s="36">
        <f>(10^12)*(10^-3)*10^((G10+M11)/10)</f>
        <v>7.9432823472428103E-3</v>
      </c>
      <c r="N19" s="7"/>
      <c r="O19" s="7"/>
      <c r="P19" s="36"/>
      <c r="Q19" s="16" t="s">
        <v>43</v>
      </c>
    </row>
    <row r="20" spans="1:42">
      <c r="A20" s="22" t="s">
        <v>60</v>
      </c>
      <c r="B20" s="35" t="s">
        <v>5</v>
      </c>
      <c r="C20" s="5"/>
      <c r="D20" s="160" t="s">
        <v>8</v>
      </c>
      <c r="E20" s="5" t="s">
        <v>8</v>
      </c>
      <c r="F20" s="160" t="s">
        <v>8</v>
      </c>
      <c r="G20" s="5" t="s">
        <v>8</v>
      </c>
      <c r="H20" s="161">
        <f>10*LOG(H18/(D18+J18))</f>
        <v>-999.00000000000023</v>
      </c>
      <c r="I20" s="25">
        <f>10*LOG(I18/(E18+K18))</f>
        <v>-5.9717235617630768</v>
      </c>
      <c r="J20" s="161">
        <f>10*LOG(J18/(D18+H18))</f>
        <v>-999.00000000000023</v>
      </c>
      <c r="K20" s="25">
        <f>10*LOG(K18/(E18+I18))</f>
        <v>-12.935141450711299</v>
      </c>
      <c r="L20" s="161">
        <f>10*LOG(L18/(F18))</f>
        <v>-999.00000000000023</v>
      </c>
      <c r="M20" s="37">
        <f>10*LOG(M18/(G18))</f>
        <v>-12.999999999999991</v>
      </c>
      <c r="N20" s="8"/>
      <c r="O20" s="8"/>
      <c r="P20" s="46"/>
      <c r="Q20" s="16" t="s">
        <v>62</v>
      </c>
    </row>
    <row r="21" spans="1:42">
      <c r="A21" s="22" t="s">
        <v>59</v>
      </c>
      <c r="B21" s="35" t="s">
        <v>4</v>
      </c>
      <c r="C21" s="5"/>
      <c r="D21" s="160" t="s">
        <v>8</v>
      </c>
      <c r="E21" s="5" t="s">
        <v>8</v>
      </c>
      <c r="F21" s="160" t="s">
        <v>8</v>
      </c>
      <c r="G21" s="5" t="s">
        <v>8</v>
      </c>
      <c r="H21" s="161">
        <f>D9+H11</f>
        <v>-1097</v>
      </c>
      <c r="I21" s="25">
        <f>E9+I11</f>
        <v>-103.7</v>
      </c>
      <c r="J21" s="161">
        <f>D9+J11</f>
        <v>-1097</v>
      </c>
      <c r="K21" s="25">
        <f>E9+K11</f>
        <v>-109.9</v>
      </c>
      <c r="L21" s="161">
        <f>H9+L11</f>
        <v>-999</v>
      </c>
      <c r="M21" s="37">
        <f>E9+M11</f>
        <v>-111</v>
      </c>
      <c r="N21" s="6"/>
      <c r="O21" s="6"/>
      <c r="P21" s="47"/>
      <c r="Q21" s="16" t="s">
        <v>63</v>
      </c>
    </row>
    <row r="22" spans="1:42" ht="13.5" thickBot="1">
      <c r="A22" s="23" t="s">
        <v>33</v>
      </c>
      <c r="B22" s="38" t="s">
        <v>125</v>
      </c>
      <c r="C22" s="11"/>
      <c r="D22" s="162">
        <f>10*LOG((D18+H18+J18)*10^-9)+10*LOG((19.08*10^6)/(D5*10^3))</f>
        <v>-66.955128886876054</v>
      </c>
      <c r="E22" s="13">
        <f>10*LOG((E18+I18+K18)*10^-9)+10*LOG((19.08*10^6)/(E5*10^3))</f>
        <v>-65.704485820540114</v>
      </c>
      <c r="F22" s="162">
        <f>10*LOG((F18+L18)*10^-9)+10*LOG((19.08*10^6)/(F5*10^3))</f>
        <v>-66.955128886876054</v>
      </c>
      <c r="G22" s="13">
        <f>10*LOG((G18+M18)*10^-9)+10*LOG((19.08*10^6)/(G5*10^3))</f>
        <v>-66.742744867733506</v>
      </c>
      <c r="H22" s="162" t="s">
        <v>8</v>
      </c>
      <c r="I22" s="11" t="s">
        <v>8</v>
      </c>
      <c r="J22" s="162" t="s">
        <v>8</v>
      </c>
      <c r="K22" s="11" t="s">
        <v>8</v>
      </c>
      <c r="L22" s="162" t="s">
        <v>8</v>
      </c>
      <c r="M22" s="38" t="s">
        <v>8</v>
      </c>
      <c r="N22" s="11"/>
      <c r="O22" s="11"/>
      <c r="P22" s="38"/>
      <c r="Q22" s="17" t="s">
        <v>34</v>
      </c>
    </row>
    <row r="23" spans="1:42">
      <c r="B23" s="5"/>
      <c r="C23" s="5"/>
      <c r="D23" s="173"/>
      <c r="E23" s="5"/>
      <c r="F23" s="173"/>
      <c r="G23" s="5"/>
      <c r="H23" s="163"/>
      <c r="I23" s="25"/>
      <c r="J23" s="163"/>
      <c r="K23" s="25"/>
      <c r="L23" s="163"/>
      <c r="M23" s="25"/>
      <c r="N23" s="5"/>
      <c r="O23" s="5"/>
      <c r="P23" s="5"/>
      <c r="Q23" s="12"/>
    </row>
    <row r="24" spans="1:42" ht="13.5" thickBot="1">
      <c r="B24" s="5"/>
      <c r="C24" s="5"/>
      <c r="D24" s="173"/>
      <c r="E24" s="5"/>
      <c r="F24" s="173"/>
      <c r="G24" s="5"/>
      <c r="H24" s="165"/>
      <c r="I24" s="9"/>
      <c r="J24" s="165"/>
      <c r="K24" s="9"/>
      <c r="L24" s="165"/>
      <c r="M24" s="9"/>
      <c r="N24" s="5"/>
      <c r="O24" s="5"/>
      <c r="P24" s="5"/>
      <c r="Q24" s="12"/>
    </row>
    <row r="25" spans="1:42">
      <c r="A25" s="1" t="s">
        <v>17</v>
      </c>
      <c r="B25" s="50"/>
      <c r="C25" s="51"/>
      <c r="D25" s="203" t="s">
        <v>111</v>
      </c>
      <c r="E25" s="205"/>
      <c r="F25" s="203" t="s">
        <v>112</v>
      </c>
      <c r="G25" s="205"/>
      <c r="H25" s="203" t="s">
        <v>0</v>
      </c>
      <c r="I25" s="205"/>
      <c r="J25" s="203" t="s">
        <v>1</v>
      </c>
      <c r="K25" s="205"/>
      <c r="L25" s="203" t="s">
        <v>61</v>
      </c>
      <c r="M25" s="205"/>
      <c r="N25" s="52"/>
      <c r="O25" s="51"/>
      <c r="P25" s="50"/>
      <c r="Q25" s="72" t="s">
        <v>2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</row>
    <row r="26" spans="1:42">
      <c r="A26" s="2"/>
      <c r="B26" s="47"/>
      <c r="C26" s="6"/>
      <c r="D26" s="157" t="s">
        <v>90</v>
      </c>
      <c r="E26" s="3" t="s">
        <v>91</v>
      </c>
      <c r="F26" s="157" t="s">
        <v>90</v>
      </c>
      <c r="G26" s="3" t="s">
        <v>91</v>
      </c>
      <c r="H26" s="157" t="s">
        <v>90</v>
      </c>
      <c r="I26" s="3" t="s">
        <v>91</v>
      </c>
      <c r="J26" s="157" t="s">
        <v>90</v>
      </c>
      <c r="K26" s="3" t="s">
        <v>91</v>
      </c>
      <c r="L26" s="157" t="s">
        <v>90</v>
      </c>
      <c r="M26" s="3" t="s">
        <v>91</v>
      </c>
      <c r="N26" s="73"/>
      <c r="O26" s="6"/>
      <c r="P26" s="47"/>
      <c r="Q26" s="74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</row>
    <row r="27" spans="1:42">
      <c r="A27" s="2" t="s">
        <v>36</v>
      </c>
      <c r="B27" s="75" t="s">
        <v>10</v>
      </c>
      <c r="C27" s="124"/>
      <c r="D27" s="188">
        <v>1.5</v>
      </c>
      <c r="E27" s="76">
        <f t="shared" ref="E27:G27" si="2">$D27</f>
        <v>1.5</v>
      </c>
      <c r="F27" s="188">
        <v>1.5</v>
      </c>
      <c r="G27" s="76">
        <f t="shared" si="2"/>
        <v>1.5</v>
      </c>
      <c r="H27" s="160"/>
      <c r="I27" s="6"/>
      <c r="J27" s="160"/>
      <c r="K27" s="6"/>
      <c r="L27" s="160"/>
      <c r="M27" s="6"/>
      <c r="N27" s="73"/>
      <c r="O27" s="6"/>
      <c r="P27" s="47"/>
      <c r="Q27" s="74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</row>
    <row r="28" spans="1:42" s="48" customFormat="1" ht="13.5" thickBot="1">
      <c r="A28" s="4" t="s">
        <v>37</v>
      </c>
      <c r="B28" s="75" t="s">
        <v>10</v>
      </c>
      <c r="C28" s="124"/>
      <c r="D28" s="186"/>
      <c r="E28" s="76"/>
      <c r="F28" s="186"/>
      <c r="G28" s="76"/>
      <c r="H28" s="160">
        <v>0.3</v>
      </c>
      <c r="I28" s="198">
        <f t="shared" ref="I28" si="3">$H28</f>
        <v>0.3</v>
      </c>
      <c r="J28" s="160">
        <v>0.3</v>
      </c>
      <c r="K28" s="199">
        <f>$J28</f>
        <v>0.3</v>
      </c>
      <c r="L28" s="160">
        <v>0.3</v>
      </c>
      <c r="M28" s="199">
        <f>$J28</f>
        <v>0.3</v>
      </c>
      <c r="N28" s="73"/>
      <c r="O28" s="6"/>
      <c r="P28" s="47"/>
      <c r="Q28" s="128"/>
      <c r="R28" s="6"/>
      <c r="S28" s="146"/>
    </row>
    <row r="29" spans="1:42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166"/>
      <c r="M29" s="56"/>
      <c r="N29" s="56"/>
      <c r="O29" s="56"/>
      <c r="P29" s="56"/>
      <c r="Q29" s="57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</row>
    <row r="30" spans="1:42" ht="13.5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167"/>
      <c r="M30" s="58"/>
      <c r="N30" s="58"/>
      <c r="O30" s="58"/>
      <c r="P30" s="58"/>
      <c r="Q30" s="59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</row>
    <row r="31" spans="1:42">
      <c r="A31" s="1" t="s">
        <v>19</v>
      </c>
      <c r="B31" s="50"/>
      <c r="C31" s="127"/>
      <c r="D31" s="203" t="s">
        <v>111</v>
      </c>
      <c r="E31" s="204"/>
      <c r="F31" s="206" t="s">
        <v>112</v>
      </c>
      <c r="G31" s="205"/>
      <c r="H31" s="203" t="s">
        <v>0</v>
      </c>
      <c r="I31" s="205"/>
      <c r="J31" s="203" t="s">
        <v>1</v>
      </c>
      <c r="K31" s="205"/>
      <c r="L31" s="203" t="s">
        <v>61</v>
      </c>
      <c r="M31" s="204"/>
      <c r="N31" s="203" t="s">
        <v>31</v>
      </c>
      <c r="O31" s="204"/>
      <c r="P31" s="201"/>
      <c r="Q31" s="14" t="s">
        <v>2</v>
      </c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</row>
    <row r="32" spans="1:42">
      <c r="A32" s="39"/>
      <c r="B32" s="47"/>
      <c r="C32" s="128"/>
      <c r="D32" s="157" t="s">
        <v>90</v>
      </c>
      <c r="E32" s="34" t="s">
        <v>91</v>
      </c>
      <c r="F32" s="174" t="s">
        <v>90</v>
      </c>
      <c r="G32" s="3" t="s">
        <v>91</v>
      </c>
      <c r="H32" s="157" t="s">
        <v>90</v>
      </c>
      <c r="I32" s="3" t="s">
        <v>91</v>
      </c>
      <c r="J32" s="157" t="s">
        <v>90</v>
      </c>
      <c r="K32" s="3" t="s">
        <v>91</v>
      </c>
      <c r="L32" s="157" t="s">
        <v>90</v>
      </c>
      <c r="M32" s="34" t="s">
        <v>91</v>
      </c>
      <c r="N32" s="33" t="s">
        <v>90</v>
      </c>
      <c r="O32" s="34" t="s">
        <v>91</v>
      </c>
      <c r="P32" s="47"/>
      <c r="Q32" s="15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</row>
    <row r="33" spans="1:42">
      <c r="A33" s="115" t="s">
        <v>95</v>
      </c>
      <c r="B33" s="93" t="s">
        <v>9</v>
      </c>
      <c r="C33" s="129"/>
      <c r="D33" s="200">
        <v>0</v>
      </c>
      <c r="E33" s="80">
        <v>0</v>
      </c>
      <c r="F33" s="189">
        <v>0</v>
      </c>
      <c r="G33" s="79">
        <v>0</v>
      </c>
      <c r="H33" s="168">
        <v>1</v>
      </c>
      <c r="I33" s="154">
        <v>1</v>
      </c>
      <c r="J33" s="168">
        <f>J18/(D18+J18)</f>
        <v>1.2589254117941295E-100</v>
      </c>
      <c r="K33" s="154">
        <f>K18/(E18+K18)</f>
        <v>6.0649558509397856E-2</v>
      </c>
      <c r="L33" s="168">
        <f>L18/(D18+L18)</f>
        <v>1.2589254117941295E-100</v>
      </c>
      <c r="M33" s="80">
        <v>0</v>
      </c>
      <c r="N33" s="78"/>
      <c r="O33" s="80"/>
      <c r="P33" s="80"/>
      <c r="Q33" s="95" t="s">
        <v>23</v>
      </c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</row>
    <row r="34" spans="1:42">
      <c r="A34" s="116" t="s">
        <v>96</v>
      </c>
      <c r="B34" s="93" t="s">
        <v>5</v>
      </c>
      <c r="C34" s="129"/>
      <c r="D34" s="200">
        <f>D27*D33</f>
        <v>0</v>
      </c>
      <c r="E34" s="80">
        <f>E27*E33</f>
        <v>0</v>
      </c>
      <c r="F34" s="189">
        <f>F27*F33</f>
        <v>0</v>
      </c>
      <c r="G34" s="79">
        <f>G27*G33</f>
        <v>0</v>
      </c>
      <c r="H34" s="168">
        <f t="shared" ref="H34:M34" si="4">H28*H33</f>
        <v>0.3</v>
      </c>
      <c r="I34" s="154">
        <f t="shared" si="4"/>
        <v>0.3</v>
      </c>
      <c r="J34" s="168">
        <f t="shared" si="4"/>
        <v>3.7767762353823882E-101</v>
      </c>
      <c r="K34" s="154">
        <f t="shared" si="4"/>
        <v>1.8194867552819356E-2</v>
      </c>
      <c r="L34" s="168">
        <f t="shared" si="4"/>
        <v>3.7767762353823882E-101</v>
      </c>
      <c r="M34" s="80">
        <f t="shared" si="4"/>
        <v>0</v>
      </c>
      <c r="N34" s="81">
        <f>SQRT(SUMSQ(D34,H34,F34,J34,L34))</f>
        <v>0.3</v>
      </c>
      <c r="O34" s="83">
        <f>SQRT(SUMSQ(E34,G34,I34,K34,M34))</f>
        <v>0.30055124888322232</v>
      </c>
      <c r="P34" s="83"/>
      <c r="Q34" s="123" t="s">
        <v>101</v>
      </c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</row>
    <row r="35" spans="1:42">
      <c r="A35" s="84"/>
      <c r="B35" s="47"/>
      <c r="C35" s="128"/>
      <c r="D35" s="164"/>
      <c r="E35" s="87"/>
      <c r="F35" s="171"/>
      <c r="G35" s="86"/>
      <c r="H35" s="164"/>
      <c r="I35" s="86"/>
      <c r="J35" s="164"/>
      <c r="K35" s="86"/>
      <c r="L35" s="164"/>
      <c r="M35" s="87"/>
      <c r="N35" s="88"/>
      <c r="O35" s="90"/>
      <c r="P35" s="90"/>
      <c r="Q35" s="92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</row>
    <row r="36" spans="1:42">
      <c r="A36" s="2"/>
      <c r="B36" s="47"/>
      <c r="C36" s="128"/>
      <c r="D36" s="164"/>
      <c r="E36" s="87"/>
      <c r="F36" s="171"/>
      <c r="G36" s="86"/>
      <c r="H36" s="164"/>
      <c r="I36" s="86"/>
      <c r="J36" s="164"/>
      <c r="K36" s="86"/>
      <c r="L36" s="164"/>
      <c r="M36" s="87"/>
      <c r="N36" s="85"/>
      <c r="O36" s="87"/>
      <c r="P36" s="87"/>
      <c r="Q36" s="92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</row>
    <row r="37" spans="1:42">
      <c r="A37" s="115" t="s">
        <v>97</v>
      </c>
      <c r="B37" s="93" t="s">
        <v>9</v>
      </c>
      <c r="C37" s="129"/>
      <c r="D37" s="200">
        <v>0</v>
      </c>
      <c r="E37" s="80">
        <v>0</v>
      </c>
      <c r="F37" s="189">
        <v>0</v>
      </c>
      <c r="G37" s="79">
        <v>0</v>
      </c>
      <c r="H37" s="168">
        <f>H18/(D18+H18)</f>
        <v>1.2589254117941295E-100</v>
      </c>
      <c r="I37" s="154">
        <f>I18/(E18+I18)</f>
        <v>0.21207323192259764</v>
      </c>
      <c r="J37" s="168">
        <v>1</v>
      </c>
      <c r="K37" s="154">
        <v>1</v>
      </c>
      <c r="L37" s="168">
        <f>L18/(D18+L18)</f>
        <v>1.2589254117941295E-100</v>
      </c>
      <c r="M37" s="80">
        <v>0</v>
      </c>
      <c r="N37" s="78"/>
      <c r="O37" s="80"/>
      <c r="P37" s="80"/>
      <c r="Q37" s="95" t="s">
        <v>23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</row>
    <row r="38" spans="1:42">
      <c r="A38" s="116" t="s">
        <v>98</v>
      </c>
      <c r="B38" s="93" t="s">
        <v>5</v>
      </c>
      <c r="C38" s="129"/>
      <c r="D38" s="200">
        <f>D27*D37</f>
        <v>0</v>
      </c>
      <c r="E38" s="80">
        <f>E27*E37</f>
        <v>0</v>
      </c>
      <c r="F38" s="189">
        <f>F27*F37</f>
        <v>0</v>
      </c>
      <c r="G38" s="79">
        <f>G27*G37</f>
        <v>0</v>
      </c>
      <c r="H38" s="168">
        <f t="shared" ref="H38:M38" si="5">H28*H37</f>
        <v>3.7767762353823882E-101</v>
      </c>
      <c r="I38" s="154">
        <f t="shared" si="5"/>
        <v>6.3621969576779291E-2</v>
      </c>
      <c r="J38" s="168">
        <f t="shared" si="5"/>
        <v>0.3</v>
      </c>
      <c r="K38" s="154">
        <f t="shared" si="5"/>
        <v>0.3</v>
      </c>
      <c r="L38" s="168">
        <f t="shared" si="5"/>
        <v>3.7767762353823882E-101</v>
      </c>
      <c r="M38" s="80">
        <f t="shared" si="5"/>
        <v>0</v>
      </c>
      <c r="N38" s="81">
        <f>SQRT(SUMSQ(D38,F38,H38,J38,L38))</f>
        <v>0.3</v>
      </c>
      <c r="O38" s="83">
        <f>SQRT(SUMSQ(E38,I38,G38,K38,M38))</f>
        <v>0.30667206428500887</v>
      </c>
      <c r="P38" s="83"/>
      <c r="Q38" s="123" t="s">
        <v>101</v>
      </c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</row>
    <row r="39" spans="1:42">
      <c r="A39" s="84"/>
      <c r="B39" s="47"/>
      <c r="C39" s="128"/>
      <c r="D39" s="164"/>
      <c r="E39" s="87"/>
      <c r="F39" s="171"/>
      <c r="G39" s="86"/>
      <c r="H39" s="164"/>
      <c r="I39" s="86"/>
      <c r="J39" s="164"/>
      <c r="K39" s="86"/>
      <c r="L39" s="164"/>
      <c r="M39" s="87"/>
      <c r="N39" s="88"/>
      <c r="O39" s="90"/>
      <c r="P39" s="90"/>
      <c r="Q39" s="92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</row>
    <row r="40" spans="1:42">
      <c r="A40" s="2"/>
      <c r="B40" s="47"/>
      <c r="C40" s="128"/>
      <c r="D40" s="164"/>
      <c r="E40" s="87"/>
      <c r="F40" s="171"/>
      <c r="G40" s="86"/>
      <c r="H40" s="164"/>
      <c r="I40" s="86"/>
      <c r="J40" s="164"/>
      <c r="K40" s="86"/>
      <c r="L40" s="164"/>
      <c r="M40" s="87"/>
      <c r="N40" s="85"/>
      <c r="O40" s="87"/>
      <c r="P40" s="87"/>
      <c r="Q40" s="92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</row>
    <row r="41" spans="1:42">
      <c r="A41" s="115" t="s">
        <v>99</v>
      </c>
      <c r="B41" s="93" t="s">
        <v>9</v>
      </c>
      <c r="C41" s="129"/>
      <c r="D41" s="200">
        <v>0</v>
      </c>
      <c r="E41" s="80">
        <v>0</v>
      </c>
      <c r="F41" s="189">
        <v>0</v>
      </c>
      <c r="G41" s="79">
        <v>0</v>
      </c>
      <c r="H41" s="168">
        <f>H18/(D18+H18)</f>
        <v>1.2589254117941295E-100</v>
      </c>
      <c r="I41" s="154">
        <v>0</v>
      </c>
      <c r="J41" s="168">
        <f>J18/(D18+J18)</f>
        <v>1.2589254117941295E-100</v>
      </c>
      <c r="K41" s="154">
        <v>0</v>
      </c>
      <c r="L41" s="168">
        <v>1</v>
      </c>
      <c r="M41" s="80">
        <v>1</v>
      </c>
      <c r="N41" s="78"/>
      <c r="O41" s="80"/>
      <c r="P41" s="80"/>
      <c r="Q41" s="95" t="s">
        <v>23</v>
      </c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</row>
    <row r="42" spans="1:42">
      <c r="A42" s="116" t="s">
        <v>100</v>
      </c>
      <c r="B42" s="93" t="s">
        <v>5</v>
      </c>
      <c r="C42" s="129"/>
      <c r="D42" s="200">
        <f>D27*D41</f>
        <v>0</v>
      </c>
      <c r="E42" s="80">
        <f>E27*E41</f>
        <v>0</v>
      </c>
      <c r="F42" s="189">
        <f>F27*F41</f>
        <v>0</v>
      </c>
      <c r="G42" s="79">
        <f>G27*G41</f>
        <v>0</v>
      </c>
      <c r="H42" s="168">
        <f t="shared" ref="H42:M42" si="6">H28*H41</f>
        <v>3.7767762353823882E-101</v>
      </c>
      <c r="I42" s="154">
        <f t="shared" si="6"/>
        <v>0</v>
      </c>
      <c r="J42" s="168">
        <f t="shared" si="6"/>
        <v>3.7767762353823882E-101</v>
      </c>
      <c r="K42" s="154">
        <f t="shared" si="6"/>
        <v>0</v>
      </c>
      <c r="L42" s="168">
        <f t="shared" si="6"/>
        <v>0.3</v>
      </c>
      <c r="M42" s="80">
        <f t="shared" si="6"/>
        <v>0.3</v>
      </c>
      <c r="N42" s="81">
        <f>SQRT(SUMSQ(D42,H42,F42,J42,L42))</f>
        <v>0.3</v>
      </c>
      <c r="O42" s="83">
        <f>SQRT(SUMSQ(E42,I42,G42,K42,M42))</f>
        <v>0.3</v>
      </c>
      <c r="P42" s="83"/>
      <c r="Q42" s="123" t="s">
        <v>101</v>
      </c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</row>
    <row r="43" spans="1:42">
      <c r="A43" s="84"/>
      <c r="B43" s="47"/>
      <c r="C43" s="128"/>
      <c r="D43" s="164"/>
      <c r="E43" s="87"/>
      <c r="F43" s="171"/>
      <c r="G43" s="86"/>
      <c r="H43" s="164"/>
      <c r="I43" s="86"/>
      <c r="J43" s="164"/>
      <c r="K43" s="86"/>
      <c r="L43" s="164"/>
      <c r="M43" s="87"/>
      <c r="N43" s="88"/>
      <c r="O43" s="90"/>
      <c r="P43" s="90"/>
      <c r="Q43" s="92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</row>
    <row r="44" spans="1:42">
      <c r="A44" s="84"/>
      <c r="B44" s="47"/>
      <c r="C44" s="128"/>
      <c r="D44" s="164"/>
      <c r="E44" s="87"/>
      <c r="F44" s="171"/>
      <c r="G44" s="86"/>
      <c r="H44" s="164"/>
      <c r="I44" s="86"/>
      <c r="J44" s="164"/>
      <c r="K44" s="86"/>
      <c r="L44" s="164"/>
      <c r="M44" s="87"/>
      <c r="N44" s="88"/>
      <c r="O44" s="90"/>
      <c r="P44" s="90"/>
      <c r="Q44" s="92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</row>
    <row r="45" spans="1:42">
      <c r="A45" s="115" t="s">
        <v>64</v>
      </c>
      <c r="B45" s="93" t="s">
        <v>9</v>
      </c>
      <c r="C45" s="129"/>
      <c r="D45" s="200">
        <v>1</v>
      </c>
      <c r="E45" s="80">
        <v>1</v>
      </c>
      <c r="F45" s="189">
        <v>0</v>
      </c>
      <c r="G45" s="79">
        <v>0</v>
      </c>
      <c r="H45" s="168">
        <v>1</v>
      </c>
      <c r="I45" s="154">
        <v>1</v>
      </c>
      <c r="J45" s="168">
        <v>0</v>
      </c>
      <c r="K45" s="154">
        <v>0</v>
      </c>
      <c r="L45" s="168">
        <v>0</v>
      </c>
      <c r="M45" s="80">
        <v>0</v>
      </c>
      <c r="N45" s="78"/>
      <c r="O45" s="80"/>
      <c r="P45" s="80"/>
      <c r="Q45" s="95" t="s">
        <v>24</v>
      </c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</row>
    <row r="46" spans="1:42">
      <c r="A46" s="116" t="s">
        <v>65</v>
      </c>
      <c r="B46" s="93" t="s">
        <v>5</v>
      </c>
      <c r="C46" s="129"/>
      <c r="D46" s="200">
        <f>D27*D45</f>
        <v>1.5</v>
      </c>
      <c r="E46" s="80">
        <f>E27*E45</f>
        <v>1.5</v>
      </c>
      <c r="F46" s="189">
        <f>F27*F45</f>
        <v>0</v>
      </c>
      <c r="G46" s="79">
        <f>G27*G45</f>
        <v>0</v>
      </c>
      <c r="H46" s="168">
        <f>H$28*H45</f>
        <v>0.3</v>
      </c>
      <c r="I46" s="154">
        <f t="shared" ref="I46:K46" si="7">I$28*I45</f>
        <v>0.3</v>
      </c>
      <c r="J46" s="168">
        <f t="shared" si="7"/>
        <v>0</v>
      </c>
      <c r="K46" s="154">
        <f t="shared" si="7"/>
        <v>0</v>
      </c>
      <c r="L46" s="168">
        <f t="shared" ref="L46:M46" si="8">L$28*L45</f>
        <v>0</v>
      </c>
      <c r="M46" s="80">
        <f t="shared" si="8"/>
        <v>0</v>
      </c>
      <c r="N46" s="81">
        <f>SQRT(SUMSQ(D46,H46,F46,J46,L46))</f>
        <v>1.5297058540778354</v>
      </c>
      <c r="O46" s="83">
        <f>SQRT(SUMSQ(E46,I46,G46,K46,M46))</f>
        <v>1.5297058540778354</v>
      </c>
      <c r="P46" s="83"/>
      <c r="Q46" s="123" t="s">
        <v>94</v>
      </c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</row>
    <row r="47" spans="1:42">
      <c r="A47" s="84"/>
      <c r="B47" s="47"/>
      <c r="C47" s="128"/>
      <c r="D47" s="164"/>
      <c r="E47" s="87"/>
      <c r="F47" s="171"/>
      <c r="G47" s="86"/>
      <c r="H47" s="164"/>
      <c r="I47" s="86"/>
      <c r="J47" s="164"/>
      <c r="K47" s="86"/>
      <c r="L47" s="164"/>
      <c r="M47" s="87"/>
      <c r="N47" s="88"/>
      <c r="O47" s="90"/>
      <c r="P47" s="90"/>
      <c r="Q47" s="96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</row>
    <row r="48" spans="1:42">
      <c r="A48" s="2"/>
      <c r="B48" s="47"/>
      <c r="C48" s="128"/>
      <c r="D48" s="164"/>
      <c r="E48" s="87"/>
      <c r="F48" s="171"/>
      <c r="G48" s="86"/>
      <c r="H48" s="164"/>
      <c r="I48" s="86"/>
      <c r="J48" s="164"/>
      <c r="K48" s="86"/>
      <c r="L48" s="164"/>
      <c r="M48" s="87"/>
      <c r="N48" s="85"/>
      <c r="O48" s="87"/>
      <c r="P48" s="87"/>
      <c r="Q48" s="96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</row>
    <row r="49" spans="1:42">
      <c r="A49" s="115" t="s">
        <v>66</v>
      </c>
      <c r="B49" s="93" t="s">
        <v>9</v>
      </c>
      <c r="C49" s="129"/>
      <c r="D49" s="200">
        <v>1</v>
      </c>
      <c r="E49" s="80">
        <v>1</v>
      </c>
      <c r="F49" s="189">
        <v>0</v>
      </c>
      <c r="G49" s="79">
        <v>0</v>
      </c>
      <c r="H49" s="168">
        <v>0</v>
      </c>
      <c r="I49" s="154">
        <v>0</v>
      </c>
      <c r="J49" s="168">
        <v>1</v>
      </c>
      <c r="K49" s="154">
        <v>1</v>
      </c>
      <c r="L49" s="168">
        <v>0</v>
      </c>
      <c r="M49" s="80">
        <v>0</v>
      </c>
      <c r="N49" s="78"/>
      <c r="O49" s="80"/>
      <c r="P49" s="80"/>
      <c r="Q49" s="95" t="s">
        <v>24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</row>
    <row r="50" spans="1:42">
      <c r="A50" s="116" t="s">
        <v>67</v>
      </c>
      <c r="B50" s="93" t="s">
        <v>5</v>
      </c>
      <c r="C50" s="129"/>
      <c r="D50" s="200">
        <f>D27*D49</f>
        <v>1.5</v>
      </c>
      <c r="E50" s="80">
        <f>E27*E49</f>
        <v>1.5</v>
      </c>
      <c r="F50" s="189">
        <f>F27*F49</f>
        <v>0</v>
      </c>
      <c r="G50" s="79">
        <f>G27*G49</f>
        <v>0</v>
      </c>
      <c r="H50" s="168">
        <f>H$28*H49</f>
        <v>0</v>
      </c>
      <c r="I50" s="154">
        <f t="shared" ref="I50:K50" si="9">I$28*I49</f>
        <v>0</v>
      </c>
      <c r="J50" s="168">
        <f t="shared" si="9"/>
        <v>0.3</v>
      </c>
      <c r="K50" s="154">
        <f t="shared" si="9"/>
        <v>0.3</v>
      </c>
      <c r="L50" s="168">
        <f t="shared" ref="L50:M50" si="10">L$28*L49</f>
        <v>0</v>
      </c>
      <c r="M50" s="80">
        <f t="shared" si="10"/>
        <v>0</v>
      </c>
      <c r="N50" s="81">
        <f>SQRT(SUMSQ(D50,H50,F50,J50,L50))</f>
        <v>1.5297058540778354</v>
      </c>
      <c r="O50" s="83">
        <f>SQRT(SUMSQ(E50,I50,G50,K50,M50))</f>
        <v>1.5297058540778354</v>
      </c>
      <c r="P50" s="83"/>
      <c r="Q50" s="123" t="s">
        <v>94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</row>
    <row r="51" spans="1:42">
      <c r="A51" s="117"/>
      <c r="B51" s="62"/>
      <c r="C51" s="130"/>
      <c r="D51" s="169"/>
      <c r="E51" s="62"/>
      <c r="G51" s="48"/>
      <c r="H51" s="169"/>
      <c r="I51" s="48"/>
      <c r="J51" s="169"/>
      <c r="K51" s="48"/>
      <c r="L51" s="169"/>
      <c r="M51" s="62"/>
      <c r="N51" s="53"/>
      <c r="O51" s="62"/>
      <c r="P51" s="62"/>
      <c r="Q51" s="91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</row>
    <row r="52" spans="1:42">
      <c r="A52" s="2"/>
      <c r="B52" s="47"/>
      <c r="C52" s="128"/>
      <c r="D52" s="164"/>
      <c r="E52" s="87"/>
      <c r="F52" s="171"/>
      <c r="G52" s="86"/>
      <c r="H52" s="164"/>
      <c r="I52" s="86"/>
      <c r="J52" s="164"/>
      <c r="K52" s="86"/>
      <c r="L52" s="164"/>
      <c r="M52" s="87"/>
      <c r="N52" s="85"/>
      <c r="O52" s="87"/>
      <c r="P52" s="87"/>
      <c r="Q52" s="9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</row>
    <row r="53" spans="1:42">
      <c r="A53" s="115" t="s">
        <v>68</v>
      </c>
      <c r="B53" s="93" t="s">
        <v>9</v>
      </c>
      <c r="C53" s="129"/>
      <c r="D53" s="200">
        <v>0</v>
      </c>
      <c r="E53" s="80">
        <v>0</v>
      </c>
      <c r="F53" s="189">
        <v>1</v>
      </c>
      <c r="G53" s="79">
        <v>1</v>
      </c>
      <c r="H53" s="168">
        <v>0</v>
      </c>
      <c r="I53" s="154">
        <v>0</v>
      </c>
      <c r="J53" s="168">
        <v>0</v>
      </c>
      <c r="K53" s="154">
        <v>0</v>
      </c>
      <c r="L53" s="168">
        <v>1</v>
      </c>
      <c r="M53" s="80">
        <v>1</v>
      </c>
      <c r="N53" s="78"/>
      <c r="O53" s="80"/>
      <c r="P53" s="80"/>
      <c r="Q53" s="95" t="s">
        <v>24</v>
      </c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</row>
    <row r="54" spans="1:42">
      <c r="A54" s="116" t="s">
        <v>69</v>
      </c>
      <c r="B54" s="93" t="s">
        <v>5</v>
      </c>
      <c r="C54" s="129"/>
      <c r="D54" s="200">
        <f>D27*D53</f>
        <v>0</v>
      </c>
      <c r="E54" s="80">
        <f>E27*E53</f>
        <v>0</v>
      </c>
      <c r="F54" s="189">
        <f>F27*F53</f>
        <v>1.5</v>
      </c>
      <c r="G54" s="79">
        <f>G27*G53</f>
        <v>1.5</v>
      </c>
      <c r="H54" s="168">
        <f>H$28*H53</f>
        <v>0</v>
      </c>
      <c r="I54" s="154">
        <f t="shared" ref="I54:M54" si="11">I$28*I53</f>
        <v>0</v>
      </c>
      <c r="J54" s="168">
        <f t="shared" si="11"/>
        <v>0</v>
      </c>
      <c r="K54" s="154">
        <f t="shared" si="11"/>
        <v>0</v>
      </c>
      <c r="L54" s="168">
        <f t="shared" si="11"/>
        <v>0.3</v>
      </c>
      <c r="M54" s="80">
        <f t="shared" si="11"/>
        <v>0.3</v>
      </c>
      <c r="N54" s="81">
        <f>SQRT(SUMSQ(D54,F54,H54,J54,L54))</f>
        <v>1.5297058540778354</v>
      </c>
      <c r="O54" s="83">
        <f>SQRT(SUMSQ(E54,G54,I54,K54,M54))</f>
        <v>1.5297058540778354</v>
      </c>
      <c r="P54" s="83"/>
      <c r="Q54" s="123" t="s">
        <v>94</v>
      </c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1:42">
      <c r="A55" s="117"/>
      <c r="B55" s="62"/>
      <c r="C55" s="130"/>
      <c r="D55" s="169"/>
      <c r="E55" s="62"/>
      <c r="G55" s="48"/>
      <c r="H55" s="169"/>
      <c r="I55" s="48"/>
      <c r="J55" s="169"/>
      <c r="K55" s="48"/>
      <c r="L55" s="169"/>
      <c r="M55" s="62"/>
      <c r="N55" s="53"/>
      <c r="O55" s="62"/>
      <c r="P55" s="62"/>
      <c r="Q55" s="91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1:42">
      <c r="A56" s="117"/>
      <c r="B56" s="62"/>
      <c r="C56" s="130"/>
      <c r="D56" s="169"/>
      <c r="E56" s="62"/>
      <c r="G56" s="48"/>
      <c r="H56" s="169"/>
      <c r="I56" s="48"/>
      <c r="J56" s="169"/>
      <c r="K56" s="48"/>
      <c r="L56" s="169"/>
      <c r="M56" s="62"/>
      <c r="N56" s="53"/>
      <c r="O56" s="62"/>
      <c r="P56" s="62"/>
      <c r="Q56" s="91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1:42">
      <c r="A57" s="115" t="s">
        <v>113</v>
      </c>
      <c r="B57" s="93" t="s">
        <v>9</v>
      </c>
      <c r="C57" s="129"/>
      <c r="D57" s="200">
        <v>1</v>
      </c>
      <c r="E57" s="80">
        <v>1</v>
      </c>
      <c r="F57" s="189">
        <v>0</v>
      </c>
      <c r="G57" s="79">
        <v>0</v>
      </c>
      <c r="H57" s="168">
        <f>H18/(D18+H18+J18+L18)</f>
        <v>1.2589254117941295E-100</v>
      </c>
      <c r="I57" s="154">
        <f>I18/(E18+I18+K18)</f>
        <v>0.20180675232802389</v>
      </c>
      <c r="J57" s="168">
        <f>J18/(D18+H18+J18)</f>
        <v>1.2589254117941295E-100</v>
      </c>
      <c r="K57" s="154">
        <f>K18/(E18+I18+K18)</f>
        <v>4.841006807648781E-2</v>
      </c>
      <c r="L57" s="168">
        <f>L18/(D18+H18+J18+L18)</f>
        <v>1.2589254117941295E-100</v>
      </c>
      <c r="M57" s="80">
        <v>0</v>
      </c>
      <c r="N57" s="78"/>
      <c r="O57" s="80"/>
      <c r="P57" s="80"/>
      <c r="Q57" s="95" t="s">
        <v>23</v>
      </c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1:42">
      <c r="A58" s="116" t="s">
        <v>114</v>
      </c>
      <c r="B58" s="93" t="s">
        <v>5</v>
      </c>
      <c r="C58" s="129"/>
      <c r="D58" s="200">
        <f>D$27*D57</f>
        <v>1.5</v>
      </c>
      <c r="E58" s="80">
        <f>E$27*E57</f>
        <v>1.5</v>
      </c>
      <c r="F58" s="189">
        <f>F$27*F57</f>
        <v>0</v>
      </c>
      <c r="G58" s="79">
        <f>G$27*G57</f>
        <v>0</v>
      </c>
      <c r="H58" s="168">
        <f t="shared" ref="H58:M58" si="12">H28*H57</f>
        <v>3.7767762353823882E-101</v>
      </c>
      <c r="I58" s="154">
        <f t="shared" si="12"/>
        <v>6.0542025698407165E-2</v>
      </c>
      <c r="J58" s="168">
        <f t="shared" si="12"/>
        <v>3.7767762353823882E-101</v>
      </c>
      <c r="K58" s="154">
        <f t="shared" si="12"/>
        <v>1.4523020422946342E-2</v>
      </c>
      <c r="L58" s="168">
        <f t="shared" si="12"/>
        <v>3.7767762353823882E-101</v>
      </c>
      <c r="M58" s="80">
        <f t="shared" si="12"/>
        <v>0</v>
      </c>
      <c r="N58" s="81">
        <f>SQRT(SUMSQ(D58,F58,H58,J58,L58))</f>
        <v>1.5</v>
      </c>
      <c r="O58" s="83">
        <f>SQRT(SUMSQ(E58,G58,I58,K58,M58))</f>
        <v>1.5012915289835855</v>
      </c>
      <c r="P58" s="83"/>
      <c r="Q58" s="96" t="s">
        <v>38</v>
      </c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1:42">
      <c r="A59" s="117"/>
      <c r="B59" s="62"/>
      <c r="C59" s="130"/>
      <c r="D59" s="169"/>
      <c r="E59" s="62"/>
      <c r="G59" s="48"/>
      <c r="H59" s="169"/>
      <c r="I59" s="48"/>
      <c r="J59" s="169"/>
      <c r="K59" s="48"/>
      <c r="L59" s="169"/>
      <c r="M59" s="62"/>
      <c r="N59" s="53"/>
      <c r="O59" s="62"/>
      <c r="P59" s="62"/>
      <c r="Q59" s="91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1:42">
      <c r="A60" s="117"/>
      <c r="B60" s="62"/>
      <c r="C60" s="130"/>
      <c r="D60" s="169"/>
      <c r="E60" s="62"/>
      <c r="G60" s="48"/>
      <c r="H60" s="169"/>
      <c r="I60" s="48"/>
      <c r="J60" s="169"/>
      <c r="K60" s="48"/>
      <c r="L60" s="169"/>
      <c r="M60" s="62"/>
      <c r="N60" s="53"/>
      <c r="O60" s="62"/>
      <c r="P60" s="62"/>
      <c r="Q60" s="91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1:42">
      <c r="A61" s="115" t="s">
        <v>115</v>
      </c>
      <c r="B61" s="93" t="s">
        <v>9</v>
      </c>
      <c r="C61" s="129"/>
      <c r="D61" s="200">
        <v>0</v>
      </c>
      <c r="E61" s="80">
        <v>0</v>
      </c>
      <c r="F61" s="189">
        <v>1</v>
      </c>
      <c r="G61" s="79">
        <v>1</v>
      </c>
      <c r="H61" s="168">
        <v>0</v>
      </c>
      <c r="I61" s="154">
        <v>0</v>
      </c>
      <c r="J61" s="168">
        <v>0</v>
      </c>
      <c r="K61" s="154">
        <v>0</v>
      </c>
      <c r="L61" s="168">
        <f>L18/(L18+F18)</f>
        <v>1.2589254117941295E-100</v>
      </c>
      <c r="M61" s="80">
        <f>M18/(M18+G18)</f>
        <v>4.7726721034203987E-2</v>
      </c>
      <c r="N61" s="78"/>
      <c r="O61" s="80"/>
      <c r="P61" s="80"/>
      <c r="Q61" s="95" t="s">
        <v>23</v>
      </c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1:42">
      <c r="A62" s="116" t="s">
        <v>116</v>
      </c>
      <c r="B62" s="93" t="s">
        <v>5</v>
      </c>
      <c r="C62" s="129"/>
      <c r="D62" s="200">
        <f>D$27*D61</f>
        <v>0</v>
      </c>
      <c r="E62" s="80">
        <f>E$27*E61</f>
        <v>0</v>
      </c>
      <c r="F62" s="189">
        <f>F$27*F61</f>
        <v>1.5</v>
      </c>
      <c r="G62" s="79">
        <f>G$27*G61</f>
        <v>1.5</v>
      </c>
      <c r="H62" s="168">
        <f t="shared" ref="H62:M62" si="13">H28*H61</f>
        <v>0</v>
      </c>
      <c r="I62" s="154">
        <f t="shared" si="13"/>
        <v>0</v>
      </c>
      <c r="J62" s="168">
        <f t="shared" si="13"/>
        <v>0</v>
      </c>
      <c r="K62" s="154">
        <f t="shared" si="13"/>
        <v>0</v>
      </c>
      <c r="L62" s="168">
        <f t="shared" si="13"/>
        <v>3.7767762353823882E-101</v>
      </c>
      <c r="M62" s="80">
        <f t="shared" si="13"/>
        <v>1.4318016310261195E-2</v>
      </c>
      <c r="N62" s="81">
        <f>SQRT(SUMSQ(D62,F62,H62,J62,L62))</f>
        <v>1.5</v>
      </c>
      <c r="O62" s="83">
        <f>SQRT(SUMSQ(E62,G62,I62,K62,M62))</f>
        <v>1.5000683336405247</v>
      </c>
      <c r="P62" s="83"/>
      <c r="Q62" s="96" t="s">
        <v>38</v>
      </c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1:42" ht="13.5" thickBot="1">
      <c r="A63" s="63"/>
      <c r="B63" s="94"/>
      <c r="C63" s="131"/>
      <c r="D63" s="170"/>
      <c r="E63" s="65"/>
      <c r="F63" s="190"/>
      <c r="G63" s="64"/>
      <c r="H63" s="170"/>
      <c r="I63" s="64"/>
      <c r="J63" s="170"/>
      <c r="K63" s="64"/>
      <c r="L63" s="170"/>
      <c r="M63" s="65"/>
      <c r="N63" s="66"/>
      <c r="O63" s="67"/>
      <c r="P63" s="67"/>
      <c r="Q63" s="6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1:42">
      <c r="A64" s="69"/>
      <c r="B64" s="49"/>
      <c r="C64" s="49"/>
      <c r="D64" s="171"/>
      <c r="E64" s="60"/>
      <c r="F64" s="171"/>
      <c r="G64" s="60"/>
      <c r="H64" s="171"/>
      <c r="I64" s="60"/>
      <c r="J64" s="171"/>
      <c r="K64" s="60"/>
      <c r="L64" s="171"/>
      <c r="M64" s="60"/>
      <c r="N64" s="61"/>
      <c r="O64" s="61"/>
      <c r="P64" s="61"/>
      <c r="Q64" s="70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1:42" ht="13.5" thickBot="1">
      <c r="A65" s="48"/>
      <c r="B65" s="48"/>
      <c r="C65" s="48"/>
      <c r="E65" s="48"/>
      <c r="G65" s="48"/>
      <c r="I65" s="48"/>
      <c r="K65" s="48"/>
      <c r="M65" s="48"/>
      <c r="N65" s="48"/>
      <c r="O65" s="48"/>
      <c r="P65" s="48"/>
      <c r="Q65" s="70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</row>
    <row r="66" spans="1:42">
      <c r="A66" s="1" t="s">
        <v>20</v>
      </c>
      <c r="B66" s="51"/>
      <c r="C66" s="51"/>
      <c r="D66" s="172"/>
      <c r="E66" s="51"/>
      <c r="F66" s="172"/>
      <c r="G66" s="51"/>
      <c r="H66" s="172"/>
      <c r="I66" s="51"/>
      <c r="J66" s="172"/>
      <c r="K66" s="51"/>
      <c r="L66" s="172"/>
      <c r="M66" s="51"/>
      <c r="N66" s="51"/>
      <c r="O66" s="51"/>
      <c r="P66" s="51"/>
      <c r="Q66" s="72" t="s">
        <v>2</v>
      </c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</row>
    <row r="67" spans="1:42">
      <c r="A67" s="4" t="s">
        <v>104</v>
      </c>
      <c r="B67" s="6"/>
      <c r="C67" s="6"/>
      <c r="D67" s="173"/>
      <c r="E67" s="6"/>
      <c r="F67" s="173"/>
      <c r="G67" s="6"/>
      <c r="H67" s="173"/>
      <c r="I67" s="6"/>
      <c r="J67" s="173"/>
      <c r="K67" s="6"/>
      <c r="L67" s="173"/>
      <c r="M67" s="6"/>
      <c r="N67" s="6"/>
      <c r="O67" s="6"/>
      <c r="P67" s="6"/>
      <c r="Q67" s="112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</row>
    <row r="68" spans="1:42" s="48" customFormat="1">
      <c r="A68" s="4" t="s">
        <v>103</v>
      </c>
      <c r="B68" s="6"/>
      <c r="C68" s="6"/>
      <c r="D68" s="173"/>
      <c r="E68" s="6"/>
      <c r="F68" s="173"/>
      <c r="G68" s="6"/>
      <c r="H68" s="173"/>
      <c r="I68" s="6"/>
      <c r="J68" s="173"/>
      <c r="K68" s="6"/>
      <c r="L68" s="173"/>
      <c r="M68" s="6"/>
      <c r="N68" s="6"/>
      <c r="O68" s="6"/>
      <c r="P68" s="6"/>
      <c r="Q68" s="113"/>
    </row>
    <row r="69" spans="1:42">
      <c r="A69" s="4" t="s">
        <v>105</v>
      </c>
      <c r="B69" s="6"/>
      <c r="C69" s="6"/>
      <c r="D69" s="173"/>
      <c r="E69" s="6"/>
      <c r="F69" s="173"/>
      <c r="G69" s="6"/>
      <c r="H69" s="173"/>
      <c r="I69" s="6"/>
      <c r="J69" s="173"/>
      <c r="K69" s="6"/>
      <c r="L69" s="173"/>
      <c r="M69" s="6"/>
      <c r="N69" s="6"/>
      <c r="O69" s="6"/>
      <c r="P69" s="6"/>
      <c r="Q69" s="112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</row>
    <row r="70" spans="1:42" ht="13.5" thickBot="1">
      <c r="A70" s="23"/>
      <c r="B70" s="98"/>
      <c r="C70" s="98"/>
      <c r="D70" s="167"/>
      <c r="E70" s="98"/>
      <c r="F70" s="167"/>
      <c r="G70" s="98"/>
      <c r="H70" s="167"/>
      <c r="I70" s="98"/>
      <c r="J70" s="167"/>
      <c r="K70" s="98"/>
      <c r="L70" s="167"/>
      <c r="M70" s="98"/>
      <c r="N70" s="98"/>
      <c r="O70" s="98"/>
      <c r="P70" s="98"/>
      <c r="Q70" s="114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</row>
    <row r="71" spans="1:42">
      <c r="A71" s="48"/>
      <c r="B71" s="48"/>
      <c r="C71" s="48"/>
      <c r="E71" s="48"/>
      <c r="G71" s="48"/>
      <c r="I71" s="48"/>
      <c r="K71" s="48"/>
      <c r="M71" s="48"/>
      <c r="N71" s="48"/>
      <c r="O71" s="48"/>
      <c r="P71" s="48"/>
      <c r="Q71" s="70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</row>
    <row r="72" spans="1:42" ht="13.5" thickBot="1">
      <c r="A72" s="48"/>
      <c r="B72" s="48"/>
      <c r="C72" s="48"/>
      <c r="E72" s="48"/>
      <c r="G72" s="48"/>
      <c r="I72" s="48"/>
      <c r="K72" s="48"/>
      <c r="M72" s="48"/>
      <c r="N72" s="48"/>
      <c r="O72" s="48"/>
      <c r="P72" s="48"/>
      <c r="Q72" s="70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</row>
    <row r="73" spans="1:42">
      <c r="A73" s="1" t="s">
        <v>21</v>
      </c>
      <c r="B73" s="41"/>
      <c r="C73" s="19"/>
      <c r="D73" s="203" t="s">
        <v>111</v>
      </c>
      <c r="E73" s="205"/>
      <c r="F73" s="203" t="s">
        <v>112</v>
      </c>
      <c r="G73" s="205"/>
      <c r="H73" s="206" t="s">
        <v>0</v>
      </c>
      <c r="I73" s="205"/>
      <c r="J73" s="206" t="s">
        <v>1</v>
      </c>
      <c r="K73" s="205"/>
      <c r="L73" s="206" t="s">
        <v>61</v>
      </c>
      <c r="M73" s="204"/>
      <c r="N73" s="19"/>
      <c r="O73" s="19"/>
      <c r="P73" s="41"/>
      <c r="Q73" s="14" t="s">
        <v>2</v>
      </c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</row>
    <row r="74" spans="1:42">
      <c r="A74" s="2"/>
      <c r="B74" s="34"/>
      <c r="C74" s="3"/>
      <c r="D74" s="157" t="s">
        <v>90</v>
      </c>
      <c r="E74" s="3" t="s">
        <v>91</v>
      </c>
      <c r="F74" s="157" t="s">
        <v>90</v>
      </c>
      <c r="G74" s="3" t="s">
        <v>91</v>
      </c>
      <c r="H74" s="174" t="s">
        <v>90</v>
      </c>
      <c r="I74" s="3" t="s">
        <v>91</v>
      </c>
      <c r="J74" s="174" t="s">
        <v>90</v>
      </c>
      <c r="K74" s="3" t="s">
        <v>91</v>
      </c>
      <c r="L74" s="174" t="s">
        <v>90</v>
      </c>
      <c r="M74" s="34" t="s">
        <v>91</v>
      </c>
      <c r="N74" s="3"/>
      <c r="O74" s="3"/>
      <c r="P74" s="34"/>
      <c r="Q74" s="15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</row>
    <row r="75" spans="1:42">
      <c r="A75" s="2" t="s">
        <v>6</v>
      </c>
      <c r="B75" s="47" t="s">
        <v>4</v>
      </c>
      <c r="C75" s="6"/>
      <c r="D75" s="161">
        <f>D9</f>
        <v>-98</v>
      </c>
      <c r="E75" s="25">
        <f>E9</f>
        <v>-98</v>
      </c>
      <c r="F75" s="161">
        <f>F9</f>
        <v>-98</v>
      </c>
      <c r="G75" s="25">
        <f>G9</f>
        <v>-98</v>
      </c>
      <c r="H75" s="163"/>
      <c r="I75" s="25"/>
      <c r="J75" s="163"/>
      <c r="K75" s="25"/>
      <c r="L75" s="163"/>
      <c r="M75" s="37"/>
      <c r="N75" s="6"/>
      <c r="O75" s="6"/>
      <c r="P75" s="47"/>
      <c r="Q75" s="24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</row>
    <row r="76" spans="1:42">
      <c r="A76" s="4" t="s">
        <v>58</v>
      </c>
      <c r="B76" s="47" t="s">
        <v>5</v>
      </c>
      <c r="C76" s="6"/>
      <c r="D76" s="161"/>
      <c r="E76" s="25"/>
      <c r="F76" s="161"/>
      <c r="G76" s="25"/>
      <c r="H76" s="163">
        <f t="shared" ref="H76:M76" si="14">H11</f>
        <v>-999</v>
      </c>
      <c r="I76" s="25">
        <f t="shared" si="14"/>
        <v>-5.7</v>
      </c>
      <c r="J76" s="163">
        <f t="shared" si="14"/>
        <v>-999</v>
      </c>
      <c r="K76" s="25">
        <f t="shared" si="14"/>
        <v>-11.9</v>
      </c>
      <c r="L76" s="163">
        <f t="shared" si="14"/>
        <v>-999</v>
      </c>
      <c r="M76" s="37">
        <f t="shared" si="14"/>
        <v>-13</v>
      </c>
      <c r="N76" s="6"/>
      <c r="O76" s="6"/>
      <c r="P76" s="47"/>
      <c r="Q76" s="24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</row>
    <row r="77" spans="1:42">
      <c r="A77" s="2" t="s">
        <v>15</v>
      </c>
      <c r="B77" s="47" t="s">
        <v>5</v>
      </c>
      <c r="C77" s="6"/>
      <c r="D77" s="185">
        <v>0</v>
      </c>
      <c r="E77" s="141">
        <v>0</v>
      </c>
      <c r="F77" s="185">
        <v>0</v>
      </c>
      <c r="G77" s="141">
        <v>0</v>
      </c>
      <c r="H77" s="196">
        <v>0</v>
      </c>
      <c r="I77" s="141">
        <v>0.7</v>
      </c>
      <c r="J77" s="196">
        <v>0</v>
      </c>
      <c r="K77" s="141">
        <v>0.7</v>
      </c>
      <c r="L77" s="196">
        <v>0</v>
      </c>
      <c r="M77" s="142">
        <v>0.4</v>
      </c>
      <c r="N77" s="6"/>
      <c r="O77" s="6"/>
      <c r="P77" s="47"/>
      <c r="Q77" s="24" t="s">
        <v>12</v>
      </c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</row>
    <row r="78" spans="1:42">
      <c r="A78" s="2" t="s">
        <v>14</v>
      </c>
      <c r="B78" s="47"/>
      <c r="C78" s="6"/>
      <c r="D78" s="191">
        <f t="shared" ref="D78:E78" si="15">D75+D77</f>
        <v>-98</v>
      </c>
      <c r="E78" s="9">
        <f t="shared" si="15"/>
        <v>-98</v>
      </c>
      <c r="F78" s="191">
        <f t="shared" ref="F78:G78" si="16">F75+F77</f>
        <v>-98</v>
      </c>
      <c r="G78" s="9">
        <f t="shared" si="16"/>
        <v>-98</v>
      </c>
      <c r="H78" s="165">
        <f t="shared" ref="H78:K78" si="17">H76+H77</f>
        <v>-999</v>
      </c>
      <c r="I78" s="9">
        <f t="shared" si="17"/>
        <v>-5</v>
      </c>
      <c r="J78" s="165">
        <f t="shared" si="17"/>
        <v>-999</v>
      </c>
      <c r="K78" s="9">
        <f t="shared" si="17"/>
        <v>-11.200000000000001</v>
      </c>
      <c r="L78" s="165">
        <f t="shared" ref="L78" si="18">L76+L77</f>
        <v>-999</v>
      </c>
      <c r="M78" s="100">
        <f>M76+M77</f>
        <v>-12.6</v>
      </c>
      <c r="N78" s="6"/>
      <c r="O78" s="6"/>
      <c r="P78" s="47"/>
      <c r="Q78" s="24" t="s">
        <v>25</v>
      </c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</row>
    <row r="79" spans="1:42">
      <c r="A79" s="2"/>
      <c r="B79" s="47"/>
      <c r="C79" s="6"/>
      <c r="D79" s="160"/>
      <c r="E79" s="6"/>
      <c r="F79" s="160"/>
      <c r="G79" s="6"/>
      <c r="H79" s="163"/>
      <c r="I79" s="25"/>
      <c r="J79" s="163"/>
      <c r="K79" s="25"/>
      <c r="L79" s="163"/>
      <c r="M79" s="37"/>
      <c r="N79" s="6"/>
      <c r="O79" s="6"/>
      <c r="P79" s="47"/>
      <c r="Q79" s="24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</row>
    <row r="80" spans="1:42">
      <c r="A80" s="99" t="s">
        <v>11</v>
      </c>
      <c r="B80" s="47"/>
      <c r="C80" s="6"/>
      <c r="D80" s="160"/>
      <c r="E80" s="6"/>
      <c r="F80" s="160"/>
      <c r="G80" s="6"/>
      <c r="H80" s="163"/>
      <c r="I80" s="25"/>
      <c r="J80" s="163"/>
      <c r="K80" s="25"/>
      <c r="L80" s="163"/>
      <c r="M80" s="37"/>
      <c r="N80" s="6"/>
      <c r="O80" s="6"/>
      <c r="P80" s="47"/>
      <c r="Q80" s="24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</row>
    <row r="81" spans="1:42">
      <c r="A81" s="2" t="s">
        <v>7</v>
      </c>
      <c r="B81" s="47" t="s">
        <v>13</v>
      </c>
      <c r="C81" s="6"/>
      <c r="D81" s="164">
        <f t="shared" ref="D81:E81" si="19">(10^12)*(10^-3)*10^(D78/10)</f>
        <v>0.15848931924611098</v>
      </c>
      <c r="E81" s="86">
        <f t="shared" si="19"/>
        <v>0.15848931924611098</v>
      </c>
      <c r="F81" s="164">
        <f t="shared" ref="F81:G81" si="20">(10^12)*(10^-3)*10^(F78/10)</f>
        <v>0.15848931924611098</v>
      </c>
      <c r="G81" s="86">
        <f t="shared" si="20"/>
        <v>0.15848931924611098</v>
      </c>
      <c r="H81" s="171">
        <f>(10^12)*(10^-3)*10^((D78+H78)/10)</f>
        <v>1.9952623149688152E-101</v>
      </c>
      <c r="I81" s="86">
        <f>(10^12)*(10^-3)*10^((E78+I78)/10)</f>
        <v>5.0118723362726991E-2</v>
      </c>
      <c r="J81" s="171">
        <f>(10^12)*(10^-3)*10^((D78+J78)/10)</f>
        <v>1.9952623149688152E-101</v>
      </c>
      <c r="K81" s="86">
        <f>(10^12)*(10^-3)*10^((E78+K78)/10)</f>
        <v>1.2022644346174101E-2</v>
      </c>
      <c r="L81" s="171">
        <f>(10^12)*(10^-3)*10^((F78+L78)/10)</f>
        <v>1.9952623149688152E-101</v>
      </c>
      <c r="M81" s="87">
        <f>(10^12)*(10^-3)*10^((G78+M78)/10)</f>
        <v>8.7096358995607977E-3</v>
      </c>
      <c r="N81" s="86"/>
      <c r="O81" s="86"/>
      <c r="P81" s="87"/>
      <c r="Q81" s="24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</row>
    <row r="82" spans="1:42">
      <c r="A82" s="2" t="s">
        <v>7</v>
      </c>
      <c r="B82" s="35" t="s">
        <v>53</v>
      </c>
      <c r="C82" s="6"/>
      <c r="D82" s="164">
        <f>(10^12)*(10^-3)*10^((D78+10*LOG10(D5/15))/10)</f>
        <v>0.15848931924611098</v>
      </c>
      <c r="E82" s="86">
        <f>(10^12)*(10^-3)*10^((E78+10*LOG10(E5/15))/10)</f>
        <v>0.15848931924611098</v>
      </c>
      <c r="F82" s="164">
        <f>(10^12)*(10^-3)*10^((F78+10*LOG10(F5/15))/10)</f>
        <v>0.15848931924611098</v>
      </c>
      <c r="G82" s="86">
        <f>(10^12)*(10^-3)*10^((G78+10*LOG10(G5/15))/10)</f>
        <v>0.15848931924611098</v>
      </c>
      <c r="H82" s="171">
        <f>(10^12)*(10^-3)*10^((D78+H78+10*LOG10(D5/15))/10)</f>
        <v>1.9952623149688152E-101</v>
      </c>
      <c r="I82" s="86">
        <f>(10^12)*(10^-3)*10^((E78+I78+10*LOG10(E5/15))/10)</f>
        <v>5.0118723362726991E-2</v>
      </c>
      <c r="J82" s="171">
        <f>(10^12)*(10^-3)*10^((D78+J78+10*LOG10(D5/15))/10)</f>
        <v>1.9952623149688152E-101</v>
      </c>
      <c r="K82" s="86">
        <f>(10^12)*(10^-3)*10^((E78+K78+10*LOG10(E5/15))/10)</f>
        <v>1.2022644346174101E-2</v>
      </c>
      <c r="L82" s="171">
        <f>(10^12)*(10^-3)*10^((F78+L78+10*LOG10(F5/15))/10)</f>
        <v>1.9952623149688152E-101</v>
      </c>
      <c r="M82" s="87">
        <f>(10^12)*(10^-3)*10^((G78+M78+10*LOG10(E5/15))/10)</f>
        <v>8.7096358995607977E-3</v>
      </c>
      <c r="N82" s="86"/>
      <c r="O82" s="86"/>
      <c r="P82" s="87"/>
      <c r="Q82" s="24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</row>
    <row r="83" spans="1:42">
      <c r="A83" s="22" t="s">
        <v>60</v>
      </c>
      <c r="B83" s="47" t="s">
        <v>5</v>
      </c>
      <c r="C83" s="6"/>
      <c r="D83" s="160" t="s">
        <v>8</v>
      </c>
      <c r="E83" s="6" t="s">
        <v>8</v>
      </c>
      <c r="F83" s="160" t="s">
        <v>8</v>
      </c>
      <c r="G83" s="6" t="s">
        <v>8</v>
      </c>
      <c r="H83" s="165">
        <f>10*LOG(H82/(D82+J82+L82))</f>
        <v>-999.00000000000023</v>
      </c>
      <c r="I83" s="9">
        <f>10*LOG(I82/(E82+K82+M82))</f>
        <v>-5.5339034893567449</v>
      </c>
      <c r="J83" s="165">
        <f>10*LOG(J82/(D82+H82+L82))</f>
        <v>-999.00000000000023</v>
      </c>
      <c r="K83" s="9">
        <f>10*LOG(K82/(E82+I82+M82))</f>
        <v>-12.570950570446529</v>
      </c>
      <c r="L83" s="165">
        <f>10*LOG(L82/(F82))</f>
        <v>-999.00000000000023</v>
      </c>
      <c r="M83" s="100">
        <f>10*LOG(M82/(G82))</f>
        <v>-12.599999999999994</v>
      </c>
      <c r="N83" s="25"/>
      <c r="O83" s="25"/>
      <c r="P83" s="37"/>
      <c r="Q83" s="24" t="str">
        <f>Q20</f>
        <v>For PRS Es/Iot range check</v>
      </c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</row>
    <row r="84" spans="1:42">
      <c r="A84" s="22" t="s">
        <v>59</v>
      </c>
      <c r="B84" s="47" t="s">
        <v>4</v>
      </c>
      <c r="C84" s="6"/>
      <c r="D84" s="160" t="s">
        <v>8</v>
      </c>
      <c r="E84" s="6" t="s">
        <v>8</v>
      </c>
      <c r="F84" s="160" t="s">
        <v>8</v>
      </c>
      <c r="G84" s="6" t="s">
        <v>8</v>
      </c>
      <c r="H84" s="165">
        <f>D78+H78</f>
        <v>-1097</v>
      </c>
      <c r="I84" s="9">
        <f>E78+I78</f>
        <v>-103</v>
      </c>
      <c r="J84" s="165">
        <f>D78+J78</f>
        <v>-1097</v>
      </c>
      <c r="K84" s="9">
        <f>E78+K78</f>
        <v>-109.2</v>
      </c>
      <c r="L84" s="165">
        <f>F78+L78</f>
        <v>-1097</v>
      </c>
      <c r="M84" s="100">
        <f>E78+M78</f>
        <v>-110.6</v>
      </c>
      <c r="N84" s="6"/>
      <c r="O84" s="6"/>
      <c r="P84" s="47"/>
      <c r="Q84" s="24" t="str">
        <f>Q21</f>
        <v>For PRP level range check</v>
      </c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</row>
    <row r="85" spans="1:42">
      <c r="A85" s="22" t="s">
        <v>59</v>
      </c>
      <c r="B85" s="35" t="s">
        <v>52</v>
      </c>
      <c r="C85" s="6"/>
      <c r="D85" s="160" t="s">
        <v>8</v>
      </c>
      <c r="E85" s="6" t="s">
        <v>8</v>
      </c>
      <c r="F85" s="160" t="s">
        <v>8</v>
      </c>
      <c r="G85" s="6" t="s">
        <v>8</v>
      </c>
      <c r="H85" s="175">
        <f>H84+10*LOG10(D5/15)</f>
        <v>-1097</v>
      </c>
      <c r="I85" s="155">
        <f>I84+10*LOG10(E5/15)</f>
        <v>-103</v>
      </c>
      <c r="J85" s="175">
        <f>J84+10*LOG10(H5/15)</f>
        <v>-1097</v>
      </c>
      <c r="K85" s="155">
        <f>K84+10*LOG10(I5/15)</f>
        <v>-109.2</v>
      </c>
      <c r="L85" s="175">
        <f>L84+10*LOG10(L5/15)</f>
        <v>-1097</v>
      </c>
      <c r="M85" s="143">
        <f>M84+10*LOG10(M5/15)</f>
        <v>-110.6</v>
      </c>
      <c r="N85" s="6"/>
      <c r="O85" s="6"/>
      <c r="P85" s="47"/>
      <c r="Q85" s="24" t="str">
        <f>Q84</f>
        <v>For PRP level range check</v>
      </c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</row>
    <row r="86" spans="1:42" ht="13.5" thickBot="1">
      <c r="A86" s="101" t="s">
        <v>33</v>
      </c>
      <c r="B86" s="103" t="s">
        <v>35</v>
      </c>
      <c r="C86" s="98"/>
      <c r="D86" s="192">
        <f>10*LOG((D81+H81)*10^-9)+10*LOG((19.08*10^6)/(D5*10^3))</f>
        <v>-66.955128886876054</v>
      </c>
      <c r="E86" s="102">
        <f>10*LOG((E81+I81+K81)*10^-9)+10*LOG((19.08*10^6)/(D5*10^3))</f>
        <v>-65.518469714793355</v>
      </c>
      <c r="F86" s="192">
        <f>10*LOG((F81+L81)*10^-9)+10*LOG((19.08*10^6)/(F5*10^3))</f>
        <v>-66.955128886876054</v>
      </c>
      <c r="G86" s="102">
        <f>10*LOG((G81+M81)*10^-9)+10*LOG((19.08*10^6)/(F5*10^3))</f>
        <v>-66.722793295552236</v>
      </c>
      <c r="H86" s="176" t="s">
        <v>8</v>
      </c>
      <c r="I86" s="98" t="s">
        <v>8</v>
      </c>
      <c r="J86" s="176" t="s">
        <v>8</v>
      </c>
      <c r="K86" s="98" t="s">
        <v>8</v>
      </c>
      <c r="L86" s="176" t="s">
        <v>8</v>
      </c>
      <c r="M86" s="103" t="s">
        <v>8</v>
      </c>
      <c r="N86" s="98"/>
      <c r="O86" s="98"/>
      <c r="P86" s="103"/>
      <c r="Q86" s="18" t="str">
        <f>Q22</f>
        <v>For Io level range check</v>
      </c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</row>
    <row r="87" spans="1:42">
      <c r="A87" s="48"/>
      <c r="B87" s="49"/>
      <c r="C87" s="49"/>
      <c r="D87" s="173"/>
      <c r="E87" s="49"/>
      <c r="F87" s="173"/>
      <c r="G87" s="49"/>
      <c r="H87" s="165"/>
      <c r="I87" s="71"/>
      <c r="J87" s="165"/>
      <c r="K87" s="71"/>
      <c r="L87" s="165"/>
      <c r="M87" s="71"/>
      <c r="N87" s="49"/>
      <c r="O87" s="49"/>
      <c r="P87" s="49"/>
      <c r="Q87" s="70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</row>
    <row r="88" spans="1:42" ht="13.5" thickBot="1">
      <c r="A88" s="48"/>
      <c r="B88" s="48"/>
      <c r="C88" s="48"/>
      <c r="E88" s="48"/>
      <c r="G88" s="48"/>
      <c r="I88" s="48"/>
      <c r="K88" s="48"/>
      <c r="M88" s="48"/>
      <c r="N88" s="48"/>
      <c r="O88" s="48"/>
      <c r="P88" s="48"/>
      <c r="Q88" s="70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</row>
    <row r="89" spans="1:42">
      <c r="A89" s="1" t="s">
        <v>22</v>
      </c>
      <c r="B89" s="50"/>
      <c r="C89" s="51"/>
      <c r="D89" s="203" t="s">
        <v>111</v>
      </c>
      <c r="E89" s="205"/>
      <c r="F89" s="203" t="s">
        <v>112</v>
      </c>
      <c r="G89" s="205"/>
      <c r="H89" s="203" t="s">
        <v>0</v>
      </c>
      <c r="I89" s="205"/>
      <c r="J89" s="206" t="s">
        <v>1</v>
      </c>
      <c r="K89" s="205"/>
      <c r="L89" s="206" t="s">
        <v>61</v>
      </c>
      <c r="M89" s="204"/>
      <c r="N89" s="203" t="s">
        <v>31</v>
      </c>
      <c r="O89" s="205"/>
      <c r="P89" s="41" t="s">
        <v>51</v>
      </c>
      <c r="Q89" s="14" t="s">
        <v>2</v>
      </c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</row>
    <row r="90" spans="1:42">
      <c r="A90" s="39"/>
      <c r="B90" s="47"/>
      <c r="C90" s="6"/>
      <c r="D90" s="157" t="s">
        <v>90</v>
      </c>
      <c r="E90" s="3" t="s">
        <v>91</v>
      </c>
      <c r="F90" s="157" t="s">
        <v>90</v>
      </c>
      <c r="G90" s="3" t="s">
        <v>91</v>
      </c>
      <c r="H90" s="157" t="s">
        <v>90</v>
      </c>
      <c r="I90" s="3" t="s">
        <v>91</v>
      </c>
      <c r="J90" s="174" t="s">
        <v>90</v>
      </c>
      <c r="K90" s="3" t="s">
        <v>91</v>
      </c>
      <c r="L90" s="174" t="s">
        <v>90</v>
      </c>
      <c r="M90" s="34" t="s">
        <v>91</v>
      </c>
      <c r="N90" s="33" t="s">
        <v>90</v>
      </c>
      <c r="O90" s="3" t="s">
        <v>91</v>
      </c>
      <c r="P90" s="132"/>
      <c r="Q90" s="15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</row>
    <row r="91" spans="1:42">
      <c r="A91" s="115" t="s">
        <v>71</v>
      </c>
      <c r="B91" s="93" t="s">
        <v>5</v>
      </c>
      <c r="C91" s="97"/>
      <c r="D91" s="193"/>
      <c r="E91" s="104"/>
      <c r="F91" s="193"/>
      <c r="G91" s="104"/>
      <c r="H91" s="177">
        <f>H92-N92</f>
        <v>-999.30000000000018</v>
      </c>
      <c r="I91" s="106">
        <f>I92-O92</f>
        <v>-5.834454738239967</v>
      </c>
      <c r="J91" s="180"/>
      <c r="K91" s="151"/>
      <c r="L91" s="180"/>
      <c r="M91" s="105"/>
      <c r="N91" s="78"/>
      <c r="O91" s="79"/>
      <c r="P91" s="133">
        <v>-6</v>
      </c>
      <c r="Q91" s="138" t="s">
        <v>70</v>
      </c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</row>
    <row r="92" spans="1:42">
      <c r="A92" s="116" t="s">
        <v>72</v>
      </c>
      <c r="B92" s="93" t="s">
        <v>5</v>
      </c>
      <c r="C92" s="97"/>
      <c r="D92" s="193"/>
      <c r="E92" s="104"/>
      <c r="F92" s="193"/>
      <c r="G92" s="104"/>
      <c r="H92" s="177">
        <f>H83</f>
        <v>-999.00000000000023</v>
      </c>
      <c r="I92" s="151">
        <f>I83</f>
        <v>-5.5339034893567449</v>
      </c>
      <c r="J92" s="180"/>
      <c r="K92" s="151"/>
      <c r="L92" s="180"/>
      <c r="M92" s="105"/>
      <c r="N92" s="81">
        <f>N34</f>
        <v>0.3</v>
      </c>
      <c r="O92" s="82">
        <f>O34</f>
        <v>0.30055124888322232</v>
      </c>
      <c r="P92" s="134"/>
      <c r="Q92" s="139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</row>
    <row r="93" spans="1:42">
      <c r="A93" s="115" t="s">
        <v>73</v>
      </c>
      <c r="B93" s="93" t="s">
        <v>5</v>
      </c>
      <c r="C93" s="97"/>
      <c r="D93" s="193"/>
      <c r="E93" s="104"/>
      <c r="F93" s="193"/>
      <c r="G93" s="104"/>
      <c r="H93" s="177">
        <f>H92+N92</f>
        <v>-998.70000000000027</v>
      </c>
      <c r="I93" s="151">
        <f>I92+O92</f>
        <v>-5.2333522404735229</v>
      </c>
      <c r="J93" s="180"/>
      <c r="K93" s="151"/>
      <c r="L93" s="180"/>
      <c r="M93" s="105"/>
      <c r="N93" s="81"/>
      <c r="O93" s="82"/>
      <c r="P93" s="135"/>
      <c r="Q93" s="139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</row>
    <row r="94" spans="1:42">
      <c r="A94" s="2"/>
      <c r="B94" s="47"/>
      <c r="C94" s="6"/>
      <c r="D94" s="161"/>
      <c r="E94" s="25"/>
      <c r="F94" s="161"/>
      <c r="G94" s="25"/>
      <c r="H94" s="161"/>
      <c r="I94" s="25"/>
      <c r="J94" s="163"/>
      <c r="K94" s="25"/>
      <c r="L94" s="163"/>
      <c r="M94" s="37"/>
      <c r="N94" s="85"/>
      <c r="O94" s="86"/>
      <c r="P94" s="136"/>
      <c r="Q94" s="13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</row>
    <row r="95" spans="1:42">
      <c r="A95" s="115" t="s">
        <v>74</v>
      </c>
      <c r="B95" s="93" t="s">
        <v>5</v>
      </c>
      <c r="C95" s="97"/>
      <c r="D95" s="193"/>
      <c r="E95" s="104"/>
      <c r="F95" s="193"/>
      <c r="G95" s="104"/>
      <c r="H95" s="177"/>
      <c r="I95" s="151"/>
      <c r="J95" s="180">
        <f>J96-N96</f>
        <v>-999.30000000000018</v>
      </c>
      <c r="K95" s="106">
        <f>K96-O96</f>
        <v>-12.877622634731537</v>
      </c>
      <c r="L95" s="180"/>
      <c r="M95" s="152"/>
      <c r="N95" s="78"/>
      <c r="O95" s="79"/>
      <c r="P95" s="133">
        <v>-13</v>
      </c>
      <c r="Q95" s="138" t="s">
        <v>70</v>
      </c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</row>
    <row r="96" spans="1:42">
      <c r="A96" s="116" t="s">
        <v>75</v>
      </c>
      <c r="B96" s="93" t="s">
        <v>5</v>
      </c>
      <c r="C96" s="97"/>
      <c r="D96" s="193"/>
      <c r="E96" s="104"/>
      <c r="F96" s="193"/>
      <c r="G96" s="104"/>
      <c r="H96" s="177"/>
      <c r="I96" s="151"/>
      <c r="J96" s="180">
        <f>J83</f>
        <v>-999.00000000000023</v>
      </c>
      <c r="K96" s="151">
        <f>K83</f>
        <v>-12.570950570446529</v>
      </c>
      <c r="L96" s="180"/>
      <c r="M96" s="105"/>
      <c r="N96" s="81">
        <f>N38</f>
        <v>0.3</v>
      </c>
      <c r="O96" s="82">
        <f>O38</f>
        <v>0.30667206428500887</v>
      </c>
      <c r="P96" s="134"/>
      <c r="Q96" s="140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</row>
    <row r="97" spans="1:42">
      <c r="A97" s="115" t="s">
        <v>76</v>
      </c>
      <c r="B97" s="93" t="s">
        <v>5</v>
      </c>
      <c r="C97" s="97"/>
      <c r="D97" s="193"/>
      <c r="E97" s="104"/>
      <c r="F97" s="193"/>
      <c r="G97" s="104"/>
      <c r="H97" s="177"/>
      <c r="I97" s="151"/>
      <c r="J97" s="180">
        <f>J96+N96</f>
        <v>-998.70000000000027</v>
      </c>
      <c r="K97" s="151">
        <f>K96+O96</f>
        <v>-12.264278506161521</v>
      </c>
      <c r="L97" s="180"/>
      <c r="M97" s="105"/>
      <c r="N97" s="81"/>
      <c r="O97" s="82"/>
      <c r="P97" s="135"/>
      <c r="Q97" s="140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</row>
    <row r="98" spans="1:42">
      <c r="A98" s="2"/>
      <c r="B98" s="47"/>
      <c r="C98" s="6"/>
      <c r="D98" s="161"/>
      <c r="E98" s="25"/>
      <c r="F98" s="161"/>
      <c r="G98" s="25"/>
      <c r="H98" s="161"/>
      <c r="I98" s="25"/>
      <c r="J98" s="163"/>
      <c r="K98" s="25"/>
      <c r="L98" s="163"/>
      <c r="M98" s="37"/>
      <c r="N98" s="85"/>
      <c r="O98" s="86"/>
      <c r="P98" s="136"/>
      <c r="Q98" s="139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</row>
    <row r="99" spans="1:42">
      <c r="A99" s="115" t="s">
        <v>77</v>
      </c>
      <c r="B99" s="93" t="s">
        <v>5</v>
      </c>
      <c r="C99" s="97"/>
      <c r="D99" s="193"/>
      <c r="E99" s="104"/>
      <c r="F99" s="193"/>
      <c r="G99" s="104"/>
      <c r="H99" s="177"/>
      <c r="I99" s="151"/>
      <c r="J99" s="180"/>
      <c r="K99" s="151"/>
      <c r="L99" s="180">
        <f>L100-N100</f>
        <v>-999.30000000000018</v>
      </c>
      <c r="M99" s="107">
        <f>M100-O100</f>
        <v>-12.899999999999995</v>
      </c>
      <c r="N99" s="78"/>
      <c r="O99" s="79"/>
      <c r="P99" s="133">
        <v>-13</v>
      </c>
      <c r="Q99" s="138" t="s">
        <v>70</v>
      </c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</row>
    <row r="100" spans="1:42">
      <c r="A100" s="116" t="s">
        <v>78</v>
      </c>
      <c r="B100" s="93" t="s">
        <v>5</v>
      </c>
      <c r="C100" s="97"/>
      <c r="D100" s="193"/>
      <c r="E100" s="104"/>
      <c r="F100" s="193"/>
      <c r="G100" s="104"/>
      <c r="H100" s="177"/>
      <c r="I100" s="151"/>
      <c r="J100" s="180"/>
      <c r="K100" s="151"/>
      <c r="L100" s="180">
        <f>L83</f>
        <v>-999.00000000000023</v>
      </c>
      <c r="M100" s="105">
        <f>M83</f>
        <v>-12.599999999999994</v>
      </c>
      <c r="N100" s="81">
        <f>N42</f>
        <v>0.3</v>
      </c>
      <c r="O100" s="82">
        <f>O42</f>
        <v>0.3</v>
      </c>
      <c r="P100" s="134"/>
      <c r="Q100" s="140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</row>
    <row r="101" spans="1:42">
      <c r="A101" s="115" t="s">
        <v>79</v>
      </c>
      <c r="B101" s="93" t="s">
        <v>5</v>
      </c>
      <c r="C101" s="97"/>
      <c r="D101" s="193"/>
      <c r="E101" s="104"/>
      <c r="F101" s="193"/>
      <c r="G101" s="104"/>
      <c r="H101" s="177"/>
      <c r="I101" s="151"/>
      <c r="J101" s="180"/>
      <c r="K101" s="151"/>
      <c r="L101" s="180">
        <f>L100+N100</f>
        <v>-998.70000000000027</v>
      </c>
      <c r="M101" s="105">
        <f>M100+O100</f>
        <v>-12.299999999999994</v>
      </c>
      <c r="N101" s="81"/>
      <c r="O101" s="82"/>
      <c r="P101" s="135"/>
      <c r="Q101" s="140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</row>
    <row r="102" spans="1:42">
      <c r="A102" s="2"/>
      <c r="B102" s="47"/>
      <c r="C102" s="6"/>
      <c r="D102" s="161"/>
      <c r="E102" s="25"/>
      <c r="F102" s="161"/>
      <c r="G102" s="25"/>
      <c r="H102" s="161"/>
      <c r="I102" s="25"/>
      <c r="J102" s="163"/>
      <c r="K102" s="25"/>
      <c r="L102" s="163"/>
      <c r="M102" s="37"/>
      <c r="N102" s="88"/>
      <c r="O102" s="89"/>
      <c r="P102" s="137"/>
      <c r="Q102" s="140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</row>
    <row r="103" spans="1:42">
      <c r="A103" s="115" t="s">
        <v>81</v>
      </c>
      <c r="B103" s="145" t="s">
        <v>54</v>
      </c>
      <c r="C103" s="97"/>
      <c r="D103" s="193"/>
      <c r="E103" s="104"/>
      <c r="F103" s="193"/>
      <c r="G103" s="104"/>
      <c r="H103" s="177">
        <f>H104-N104</f>
        <v>-1098.5297058540777</v>
      </c>
      <c r="I103" s="106">
        <f>I104-O104</f>
        <v>-104.52970585407783</v>
      </c>
      <c r="J103" s="180"/>
      <c r="K103" s="151"/>
      <c r="L103" s="180"/>
      <c r="M103" s="105"/>
      <c r="N103" s="78"/>
      <c r="O103" s="79"/>
      <c r="P103" s="133">
        <f>-123.5</f>
        <v>-123.5</v>
      </c>
      <c r="Q103" s="138" t="s">
        <v>86</v>
      </c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</row>
    <row r="104" spans="1:42">
      <c r="A104" s="116" t="s">
        <v>82</v>
      </c>
      <c r="B104" s="145" t="s">
        <v>54</v>
      </c>
      <c r="C104" s="97"/>
      <c r="D104" s="193"/>
      <c r="E104" s="104"/>
      <c r="F104" s="193"/>
      <c r="G104" s="104"/>
      <c r="H104" s="177">
        <f>H85</f>
        <v>-1097</v>
      </c>
      <c r="I104" s="151">
        <f>I85</f>
        <v>-103</v>
      </c>
      <c r="J104" s="180"/>
      <c r="K104" s="151"/>
      <c r="L104" s="180"/>
      <c r="M104" s="105"/>
      <c r="N104" s="81">
        <f>N46</f>
        <v>1.5297058540778354</v>
      </c>
      <c r="O104" s="82">
        <f>O46</f>
        <v>1.5297058540778354</v>
      </c>
      <c r="P104" s="134"/>
      <c r="Q104" s="140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</row>
    <row r="105" spans="1:42">
      <c r="A105" s="115" t="s">
        <v>80</v>
      </c>
      <c r="B105" s="145" t="s">
        <v>54</v>
      </c>
      <c r="C105" s="97"/>
      <c r="D105" s="193"/>
      <c r="E105" s="104"/>
      <c r="F105" s="193"/>
      <c r="G105" s="104"/>
      <c r="H105" s="177">
        <f>H104+N104</f>
        <v>-1095.4702941459223</v>
      </c>
      <c r="I105" s="151">
        <f>I104+O104</f>
        <v>-101.47029414592217</v>
      </c>
      <c r="J105" s="180"/>
      <c r="K105" s="151"/>
      <c r="L105" s="180"/>
      <c r="M105" s="105"/>
      <c r="N105" s="78"/>
      <c r="O105" s="79"/>
      <c r="P105" s="134"/>
      <c r="Q105" s="140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</row>
    <row r="106" spans="1:42">
      <c r="A106" s="2"/>
      <c r="B106" s="47"/>
      <c r="C106" s="6"/>
      <c r="D106" s="161"/>
      <c r="E106" s="25"/>
      <c r="F106" s="161"/>
      <c r="G106" s="25"/>
      <c r="H106" s="161"/>
      <c r="I106" s="25"/>
      <c r="J106" s="163"/>
      <c r="K106" s="25"/>
      <c r="L106" s="163"/>
      <c r="M106" s="37"/>
      <c r="N106" s="88"/>
      <c r="O106" s="89"/>
      <c r="P106" s="137"/>
      <c r="Q106" s="140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</row>
    <row r="107" spans="1:42">
      <c r="A107" s="115" t="s">
        <v>83</v>
      </c>
      <c r="B107" s="145" t="s">
        <v>54</v>
      </c>
      <c r="C107" s="97"/>
      <c r="D107" s="193"/>
      <c r="E107" s="104"/>
      <c r="F107" s="193"/>
      <c r="G107" s="104"/>
      <c r="H107" s="177"/>
      <c r="I107" s="151"/>
      <c r="J107" s="180">
        <f>J108-N108</f>
        <v>-1098.5297058540777</v>
      </c>
      <c r="K107" s="106">
        <f>K108-O108</f>
        <v>-110.72970585407784</v>
      </c>
      <c r="L107" s="180"/>
      <c r="M107" s="152"/>
      <c r="N107" s="78"/>
      <c r="O107" s="79"/>
      <c r="P107" s="133">
        <f>-123.5</f>
        <v>-123.5</v>
      </c>
      <c r="Q107" s="138" t="s">
        <v>86</v>
      </c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</row>
    <row r="108" spans="1:42">
      <c r="A108" s="116" t="s">
        <v>84</v>
      </c>
      <c r="B108" s="145" t="s">
        <v>54</v>
      </c>
      <c r="C108" s="97"/>
      <c r="D108" s="193"/>
      <c r="E108" s="104"/>
      <c r="F108" s="193"/>
      <c r="G108" s="104"/>
      <c r="H108" s="177"/>
      <c r="I108" s="151"/>
      <c r="J108" s="180">
        <f>J85</f>
        <v>-1097</v>
      </c>
      <c r="K108" s="151">
        <f>K85</f>
        <v>-109.2</v>
      </c>
      <c r="L108" s="180"/>
      <c r="M108" s="105"/>
      <c r="N108" s="81">
        <f>N50</f>
        <v>1.5297058540778354</v>
      </c>
      <c r="O108" s="82">
        <f>O50</f>
        <v>1.5297058540778354</v>
      </c>
      <c r="P108" s="134"/>
      <c r="Q108" s="140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</row>
    <row r="109" spans="1:42">
      <c r="A109" s="115" t="s">
        <v>85</v>
      </c>
      <c r="B109" s="145" t="s">
        <v>54</v>
      </c>
      <c r="C109" s="97"/>
      <c r="D109" s="193"/>
      <c r="E109" s="104"/>
      <c r="F109" s="193"/>
      <c r="G109" s="104"/>
      <c r="H109" s="177"/>
      <c r="I109" s="151"/>
      <c r="J109" s="180">
        <f>J108+N108</f>
        <v>-1095.4702941459223</v>
      </c>
      <c r="K109" s="151">
        <f>K108+O108</f>
        <v>-107.67029414592217</v>
      </c>
      <c r="L109" s="180"/>
      <c r="M109" s="105"/>
      <c r="N109" s="78"/>
      <c r="O109" s="79"/>
      <c r="P109" s="135"/>
      <c r="Q109" s="140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</row>
    <row r="110" spans="1:42">
      <c r="A110" s="2"/>
      <c r="B110" s="47"/>
      <c r="C110" s="6"/>
      <c r="D110" s="161"/>
      <c r="E110" s="25"/>
      <c r="F110" s="161"/>
      <c r="G110" s="25"/>
      <c r="H110" s="161"/>
      <c r="I110" s="25"/>
      <c r="J110" s="163"/>
      <c r="K110" s="25"/>
      <c r="L110" s="163"/>
      <c r="M110" s="37"/>
      <c r="N110" s="88"/>
      <c r="O110" s="89"/>
      <c r="P110" s="137"/>
      <c r="Q110" s="140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</row>
    <row r="111" spans="1:42">
      <c r="A111" s="115" t="s">
        <v>87</v>
      </c>
      <c r="B111" s="145" t="s">
        <v>54</v>
      </c>
      <c r="C111" s="97"/>
      <c r="D111" s="193"/>
      <c r="E111" s="104"/>
      <c r="F111" s="193"/>
      <c r="G111" s="104"/>
      <c r="H111" s="177"/>
      <c r="I111" s="151"/>
      <c r="J111" s="180"/>
      <c r="K111" s="151"/>
      <c r="L111" s="180">
        <f>L112-N112</f>
        <v>-1098.5297058540777</v>
      </c>
      <c r="M111" s="107">
        <f>M112-O112</f>
        <v>-112.12970585407783</v>
      </c>
      <c r="N111" s="78"/>
      <c r="O111" s="79"/>
      <c r="P111" s="133">
        <f>-123.5</f>
        <v>-123.5</v>
      </c>
      <c r="Q111" s="138" t="s">
        <v>86</v>
      </c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</row>
    <row r="112" spans="1:42">
      <c r="A112" s="116" t="s">
        <v>88</v>
      </c>
      <c r="B112" s="145" t="s">
        <v>54</v>
      </c>
      <c r="C112" s="97"/>
      <c r="D112" s="193"/>
      <c r="E112" s="104"/>
      <c r="F112" s="193"/>
      <c r="G112" s="104"/>
      <c r="H112" s="177"/>
      <c r="I112" s="151"/>
      <c r="J112" s="180"/>
      <c r="K112" s="151"/>
      <c r="L112" s="180">
        <f>L84</f>
        <v>-1097</v>
      </c>
      <c r="M112" s="105">
        <f>M84</f>
        <v>-110.6</v>
      </c>
      <c r="N112" s="81">
        <f>N54</f>
        <v>1.5297058540778354</v>
      </c>
      <c r="O112" s="82">
        <f>O54</f>
        <v>1.5297058540778354</v>
      </c>
      <c r="P112" s="134"/>
      <c r="Q112" s="140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</row>
    <row r="113" spans="1:42">
      <c r="A113" s="115" t="s">
        <v>89</v>
      </c>
      <c r="B113" s="145" t="s">
        <v>54</v>
      </c>
      <c r="C113" s="97"/>
      <c r="D113" s="193"/>
      <c r="E113" s="104"/>
      <c r="F113" s="193"/>
      <c r="G113" s="104"/>
      <c r="H113" s="177"/>
      <c r="I113" s="151"/>
      <c r="J113" s="180"/>
      <c r="K113" s="151"/>
      <c r="L113" s="180">
        <f>L112+N112</f>
        <v>-1095.4702941459223</v>
      </c>
      <c r="M113" s="105">
        <f>M112+O112</f>
        <v>-109.07029414592216</v>
      </c>
      <c r="N113" s="78"/>
      <c r="O113" s="79"/>
      <c r="P113" s="135"/>
      <c r="Q113" s="140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</row>
    <row r="114" spans="1:42">
      <c r="A114" s="2"/>
      <c r="B114" s="109"/>
      <c r="C114" s="108"/>
      <c r="D114" s="169"/>
      <c r="E114" s="108"/>
      <c r="F114" s="169"/>
      <c r="G114" s="108"/>
      <c r="H114" s="169"/>
      <c r="I114" s="108"/>
      <c r="K114" s="108"/>
      <c r="M114" s="109"/>
      <c r="N114" s="2"/>
      <c r="O114" s="108"/>
      <c r="P114" s="137"/>
      <c r="Q114" s="140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</row>
    <row r="115" spans="1:42">
      <c r="A115" s="115" t="s">
        <v>117</v>
      </c>
      <c r="B115" s="145" t="s">
        <v>55</v>
      </c>
      <c r="C115" s="97"/>
      <c r="D115" s="195">
        <f>D116-N116</f>
        <v>-68.455128886876054</v>
      </c>
      <c r="E115" s="106">
        <f>E116-O116</f>
        <v>-67.019761243776941</v>
      </c>
      <c r="F115" s="193"/>
      <c r="G115" s="104"/>
      <c r="H115" s="178"/>
      <c r="I115" s="153"/>
      <c r="J115" s="181"/>
      <c r="K115" s="153"/>
      <c r="L115" s="181"/>
      <c r="M115" s="111"/>
      <c r="N115" s="77"/>
      <c r="O115" s="110"/>
      <c r="P115" s="133">
        <f>-117.5+10*LOG((19.08*10^6)/(D5*10^3))</f>
        <v>-86.455128886876054</v>
      </c>
      <c r="Q115" s="138" t="s">
        <v>92</v>
      </c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</row>
    <row r="116" spans="1:42">
      <c r="A116" s="116" t="s">
        <v>118</v>
      </c>
      <c r="B116" s="145" t="s">
        <v>55</v>
      </c>
      <c r="C116" s="97"/>
      <c r="D116" s="193">
        <f>D86</f>
        <v>-66.955128886876054</v>
      </c>
      <c r="E116" s="104">
        <f>E86</f>
        <v>-65.518469714793355</v>
      </c>
      <c r="F116" s="193"/>
      <c r="G116" s="104"/>
      <c r="H116" s="178"/>
      <c r="I116" s="153"/>
      <c r="J116" s="181"/>
      <c r="K116" s="153"/>
      <c r="L116" s="181"/>
      <c r="M116" s="111"/>
      <c r="N116" s="81">
        <f t="shared" ref="N116:O116" si="21">N58</f>
        <v>1.5</v>
      </c>
      <c r="O116" s="82">
        <f t="shared" si="21"/>
        <v>1.5012915289835855</v>
      </c>
      <c r="P116" s="134"/>
      <c r="Q116" s="140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</row>
    <row r="117" spans="1:42">
      <c r="A117" s="115" t="s">
        <v>119</v>
      </c>
      <c r="B117" s="145" t="s">
        <v>55</v>
      </c>
      <c r="C117" s="97"/>
      <c r="D117" s="195">
        <f>D116+N116</f>
        <v>-65.455128886876054</v>
      </c>
      <c r="E117" s="106">
        <f>E116+O116</f>
        <v>-64.017178185809769</v>
      </c>
      <c r="F117" s="193"/>
      <c r="G117" s="104"/>
      <c r="H117" s="178"/>
      <c r="I117" s="153"/>
      <c r="J117" s="181"/>
      <c r="K117" s="153"/>
      <c r="L117" s="181"/>
      <c r="M117" s="111"/>
      <c r="N117" s="77"/>
      <c r="O117" s="110"/>
      <c r="P117" s="133">
        <v>-50</v>
      </c>
      <c r="Q117" s="138" t="s">
        <v>93</v>
      </c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</row>
    <row r="118" spans="1:42">
      <c r="A118" s="2"/>
      <c r="B118" s="109"/>
      <c r="C118" s="108"/>
      <c r="D118" s="169"/>
      <c r="E118" s="108"/>
      <c r="F118" s="169"/>
      <c r="G118" s="108"/>
      <c r="H118" s="169"/>
      <c r="I118" s="108"/>
      <c r="K118" s="108"/>
      <c r="M118" s="109"/>
      <c r="N118" s="2"/>
      <c r="O118" s="108"/>
      <c r="P118" s="137"/>
      <c r="Q118" s="140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</row>
    <row r="119" spans="1:42">
      <c r="A119" s="115" t="s">
        <v>120</v>
      </c>
      <c r="B119" s="145" t="s">
        <v>55</v>
      </c>
      <c r="C119" s="97"/>
      <c r="D119" s="193"/>
      <c r="E119" s="104"/>
      <c r="F119" s="202">
        <f>F120-N120</f>
        <v>-68.455128886876054</v>
      </c>
      <c r="G119" s="106">
        <f>G120-O120</f>
        <v>-68.222861629192764</v>
      </c>
      <c r="H119" s="178"/>
      <c r="I119" s="153"/>
      <c r="J119" s="181"/>
      <c r="K119" s="153"/>
      <c r="L119" s="181"/>
      <c r="M119" s="111"/>
      <c r="N119" s="77"/>
      <c r="O119" s="110"/>
      <c r="P119" s="133">
        <f>-117.5+10*LOG((19.08*10^6)/(D5*10^3))</f>
        <v>-86.455128886876054</v>
      </c>
      <c r="Q119" s="138" t="s">
        <v>92</v>
      </c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</row>
    <row r="120" spans="1:42">
      <c r="A120" s="116" t="s">
        <v>121</v>
      </c>
      <c r="B120" s="145" t="s">
        <v>55</v>
      </c>
      <c r="C120" s="97"/>
      <c r="D120" s="193"/>
      <c r="E120" s="104"/>
      <c r="F120" s="193">
        <f>F86</f>
        <v>-66.955128886876054</v>
      </c>
      <c r="G120" s="104">
        <f>G86</f>
        <v>-66.722793295552236</v>
      </c>
      <c r="H120" s="178"/>
      <c r="I120" s="153"/>
      <c r="J120" s="181"/>
      <c r="K120" s="153"/>
      <c r="L120" s="181"/>
      <c r="M120" s="111"/>
      <c r="N120" s="81">
        <f t="shared" ref="N120:O120" si="22">N62</f>
        <v>1.5</v>
      </c>
      <c r="O120" s="82">
        <f t="shared" si="22"/>
        <v>1.5000683336405247</v>
      </c>
      <c r="P120" s="134"/>
      <c r="Q120" s="140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</row>
    <row r="121" spans="1:42">
      <c r="A121" s="115" t="s">
        <v>122</v>
      </c>
      <c r="B121" s="145" t="s">
        <v>55</v>
      </c>
      <c r="C121" s="97"/>
      <c r="D121" s="193"/>
      <c r="E121" s="104"/>
      <c r="F121" s="195">
        <f>F120+N120</f>
        <v>-65.455128886876054</v>
      </c>
      <c r="G121" s="106">
        <f>G120+O120</f>
        <v>-65.222724961911709</v>
      </c>
      <c r="H121" s="178"/>
      <c r="I121" s="153"/>
      <c r="J121" s="181"/>
      <c r="K121" s="153"/>
      <c r="L121" s="181"/>
      <c r="M121" s="111"/>
      <c r="N121" s="77"/>
      <c r="O121" s="110"/>
      <c r="P121" s="133">
        <v>-50</v>
      </c>
      <c r="Q121" s="138" t="s">
        <v>93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</row>
    <row r="122" spans="1:42">
      <c r="A122" s="2"/>
      <c r="B122" s="47"/>
      <c r="C122" s="6"/>
      <c r="D122" s="161"/>
      <c r="E122" s="25"/>
      <c r="F122" s="161"/>
      <c r="G122" s="25"/>
      <c r="H122" s="169"/>
      <c r="I122" s="108"/>
      <c r="K122" s="108"/>
      <c r="M122" s="109"/>
      <c r="N122" s="2"/>
      <c r="O122" s="108"/>
      <c r="P122" s="137"/>
      <c r="Q122" s="140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</row>
    <row r="123" spans="1:42" ht="13.5" thickBot="1">
      <c r="A123" s="27" t="s">
        <v>26</v>
      </c>
      <c r="B123" s="44"/>
      <c r="C123" s="28"/>
      <c r="D123" s="194"/>
      <c r="E123" s="28"/>
      <c r="F123" s="194"/>
      <c r="G123" s="28"/>
      <c r="H123" s="179"/>
      <c r="I123" s="26"/>
      <c r="J123" s="182"/>
      <c r="K123" s="26"/>
      <c r="L123" s="182"/>
      <c r="M123" s="43"/>
      <c r="N123" s="42"/>
      <c r="O123" s="26"/>
      <c r="P123" s="43"/>
      <c r="Q123" s="18" t="s">
        <v>27</v>
      </c>
    </row>
    <row r="124" spans="1:42">
      <c r="Q124" s="12"/>
    </row>
    <row r="125" spans="1:42">
      <c r="Q125" s="12" t="s">
        <v>40</v>
      </c>
    </row>
  </sheetData>
  <mergeCells count="32">
    <mergeCell ref="L2:M2"/>
    <mergeCell ref="L16:M16"/>
    <mergeCell ref="L25:M25"/>
    <mergeCell ref="L31:M31"/>
    <mergeCell ref="L73:M73"/>
    <mergeCell ref="D2:E2"/>
    <mergeCell ref="H2:I2"/>
    <mergeCell ref="J2:K2"/>
    <mergeCell ref="D16:E16"/>
    <mergeCell ref="H16:I16"/>
    <mergeCell ref="J16:K16"/>
    <mergeCell ref="F2:G2"/>
    <mergeCell ref="F16:G16"/>
    <mergeCell ref="D25:E25"/>
    <mergeCell ref="H25:I25"/>
    <mergeCell ref="J25:K25"/>
    <mergeCell ref="D31:E31"/>
    <mergeCell ref="H31:I31"/>
    <mergeCell ref="J31:K31"/>
    <mergeCell ref="F25:G25"/>
    <mergeCell ref="N31:O31"/>
    <mergeCell ref="D73:E73"/>
    <mergeCell ref="H73:I73"/>
    <mergeCell ref="J73:K73"/>
    <mergeCell ref="D89:E89"/>
    <mergeCell ref="H89:I89"/>
    <mergeCell ref="J89:K89"/>
    <mergeCell ref="N89:O89"/>
    <mergeCell ref="L89:M89"/>
    <mergeCell ref="F31:G31"/>
    <mergeCell ref="F73:G73"/>
    <mergeCell ref="F89:G89"/>
  </mergeCells>
  <conditionalFormatting sqref="D115:E115">
    <cfRule type="cellIs" dxfId="29" priority="22" stopIfTrue="1" operator="lessThan">
      <formula>$P$115</formula>
    </cfRule>
  </conditionalFormatting>
  <conditionalFormatting sqref="E117">
    <cfRule type="cellIs" dxfId="28" priority="23" stopIfTrue="1" operator="greaterThan">
      <formula>$P$117</formula>
    </cfRule>
  </conditionalFormatting>
  <conditionalFormatting sqref="F119:G119">
    <cfRule type="cellIs" dxfId="27" priority="1" stopIfTrue="1" operator="lessThan">
      <formula>$P$115</formula>
    </cfRule>
  </conditionalFormatting>
  <conditionalFormatting sqref="G121">
    <cfRule type="cellIs" dxfId="26" priority="2" stopIfTrue="1" operator="greaterThan">
      <formula>$P$117</formula>
    </cfRule>
  </conditionalFormatting>
  <conditionalFormatting sqref="I91">
    <cfRule type="cellIs" dxfId="25" priority="12" stopIfTrue="1" operator="lessThan">
      <formula>$P$91</formula>
    </cfRule>
  </conditionalFormatting>
  <conditionalFormatting sqref="I103">
    <cfRule type="cellIs" dxfId="24" priority="9" stopIfTrue="1" operator="lessThan">
      <formula>$P$103</formula>
    </cfRule>
  </conditionalFormatting>
  <conditionalFormatting sqref="J99:K99">
    <cfRule type="cellIs" dxfId="23" priority="19" stopIfTrue="1" operator="lessThan">
      <formula>$P$95</formula>
    </cfRule>
  </conditionalFormatting>
  <conditionalFormatting sqref="J111:K111">
    <cfRule type="cellIs" dxfId="22" priority="14" stopIfTrue="1" operator="lessThan">
      <formula>$P$107</formula>
    </cfRule>
  </conditionalFormatting>
  <conditionalFormatting sqref="K95:M95">
    <cfRule type="cellIs" dxfId="21" priority="11" stopIfTrue="1" operator="lessThan">
      <formula>$P$95</formula>
    </cfRule>
  </conditionalFormatting>
  <conditionalFormatting sqref="K107:M107">
    <cfRule type="cellIs" dxfId="20" priority="7" stopIfTrue="1" operator="lessThan">
      <formula>$P$107</formula>
    </cfRule>
  </conditionalFormatting>
  <conditionalFormatting sqref="M99">
    <cfRule type="cellIs" dxfId="19" priority="15" operator="lessThan">
      <formula>$P$99</formula>
    </cfRule>
    <cfRule type="cellIs" dxfId="18" priority="16" stopIfTrue="1" operator="lessThan">
      <formula>$P$95</formula>
    </cfRule>
  </conditionalFormatting>
  <conditionalFormatting sqref="M111">
    <cfRule type="cellIs" dxfId="17" priority="25" stopIfTrue="1" operator="lessThan">
      <formula>$P$107</formula>
    </cfRule>
  </conditionalFormatting>
  <conditionalFormatting sqref="Q123">
    <cfRule type="cellIs" dxfId="16" priority="29" stopIfTrue="1" operator="equal">
      <formula>"Yes"</formula>
    </cfRule>
    <cfRule type="cellIs" dxfId="15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8123-71FF-40A4-8FC9-43B7302C0FFF}">
  <dimension ref="A1:AP125"/>
  <sheetViews>
    <sheetView topLeftCell="A63" workbookViewId="0">
      <selection activeCell="M77" sqref="M77"/>
    </sheetView>
  </sheetViews>
  <sheetFormatPr defaultRowHeight="12.75"/>
  <cols>
    <col min="1" max="1" width="20.85546875" customWidth="1"/>
    <col min="2" max="2" width="10.5703125" customWidth="1"/>
    <col min="4" max="4" width="9.140625" style="156"/>
    <col min="6" max="6" width="9.140625" style="156"/>
    <col min="8" max="8" width="9.140625" style="156" customWidth="1"/>
    <col min="10" max="10" width="11.42578125" style="156" customWidth="1"/>
    <col min="12" max="12" width="11.42578125" style="156" customWidth="1"/>
    <col min="14" max="14" width="9.140625" customWidth="1"/>
    <col min="17" max="17" width="34.140625" customWidth="1"/>
  </cols>
  <sheetData>
    <row r="1" spans="1:17" ht="13.5" thickBot="1">
      <c r="Q1" s="12"/>
    </row>
    <row r="2" spans="1:17">
      <c r="A2" s="1" t="s">
        <v>18</v>
      </c>
      <c r="B2" s="32"/>
      <c r="C2" s="147" t="s">
        <v>50</v>
      </c>
      <c r="D2" s="203" t="s">
        <v>111</v>
      </c>
      <c r="E2" s="207"/>
      <c r="F2" s="203" t="s">
        <v>112</v>
      </c>
      <c r="G2" s="207"/>
      <c r="H2" s="203" t="s">
        <v>0</v>
      </c>
      <c r="I2" s="208"/>
      <c r="J2" s="203" t="s">
        <v>1</v>
      </c>
      <c r="K2" s="208"/>
      <c r="L2" s="203" t="s">
        <v>61</v>
      </c>
      <c r="M2" s="207"/>
      <c r="N2" s="19"/>
      <c r="O2" s="19"/>
      <c r="P2" s="41"/>
      <c r="Q2" s="14" t="s">
        <v>2</v>
      </c>
    </row>
    <row r="3" spans="1:17">
      <c r="A3" s="2"/>
      <c r="B3" s="34" t="s">
        <v>3</v>
      </c>
      <c r="C3" s="3"/>
      <c r="D3" s="157" t="s">
        <v>90</v>
      </c>
      <c r="E3" s="34" t="s">
        <v>91</v>
      </c>
      <c r="F3" s="157" t="s">
        <v>90</v>
      </c>
      <c r="G3" s="34" t="s">
        <v>91</v>
      </c>
      <c r="H3" s="157" t="s">
        <v>90</v>
      </c>
      <c r="I3" s="3" t="s">
        <v>91</v>
      </c>
      <c r="J3" s="157" t="s">
        <v>90</v>
      </c>
      <c r="K3" s="3" t="s">
        <v>91</v>
      </c>
      <c r="L3" s="157" t="s">
        <v>90</v>
      </c>
      <c r="M3" s="34" t="s">
        <v>91</v>
      </c>
      <c r="N3" s="3"/>
      <c r="O3" s="3"/>
      <c r="P3" s="34"/>
      <c r="Q3" s="15"/>
    </row>
    <row r="4" spans="1:17">
      <c r="A4" s="118" t="s">
        <v>44</v>
      </c>
      <c r="B4" s="34"/>
      <c r="C4" s="3"/>
      <c r="D4" s="158"/>
      <c r="E4" s="149"/>
      <c r="F4" s="158"/>
      <c r="G4" s="149"/>
      <c r="H4" s="158"/>
      <c r="I4" s="45"/>
      <c r="J4" s="158"/>
      <c r="K4" s="45"/>
      <c r="L4" s="158"/>
      <c r="M4" s="149"/>
      <c r="N4" s="3"/>
      <c r="O4" s="3"/>
      <c r="P4" s="34"/>
      <c r="Q4" s="16" t="s">
        <v>56</v>
      </c>
    </row>
    <row r="5" spans="1:17">
      <c r="A5" s="4" t="s">
        <v>46</v>
      </c>
      <c r="B5" s="35" t="s">
        <v>47</v>
      </c>
      <c r="C5" s="5"/>
      <c r="D5" s="159">
        <v>30</v>
      </c>
      <c r="E5" s="150">
        <v>30</v>
      </c>
      <c r="F5" s="159">
        <v>30</v>
      </c>
      <c r="G5" s="150">
        <v>30</v>
      </c>
      <c r="H5" s="159">
        <v>30</v>
      </c>
      <c r="I5" s="122">
        <v>30</v>
      </c>
      <c r="J5" s="159">
        <v>30</v>
      </c>
      <c r="K5" s="122">
        <v>30</v>
      </c>
      <c r="L5" s="159">
        <v>30</v>
      </c>
      <c r="M5" s="150">
        <v>30</v>
      </c>
      <c r="N5" s="3"/>
      <c r="O5" s="3"/>
      <c r="P5" s="34"/>
      <c r="Q5" s="16" t="s">
        <v>109</v>
      </c>
    </row>
    <row r="6" spans="1:17">
      <c r="A6" s="4" t="s">
        <v>48</v>
      </c>
      <c r="B6" s="35" t="s">
        <v>49</v>
      </c>
      <c r="C6" s="5"/>
      <c r="D6" s="159">
        <v>50</v>
      </c>
      <c r="E6" s="150">
        <v>50</v>
      </c>
      <c r="F6" s="159">
        <v>50</v>
      </c>
      <c r="G6" s="150">
        <v>50</v>
      </c>
      <c r="H6" s="159">
        <v>50</v>
      </c>
      <c r="I6" s="122">
        <v>50</v>
      </c>
      <c r="J6" s="159">
        <v>50</v>
      </c>
      <c r="K6" s="122">
        <v>50</v>
      </c>
      <c r="L6" s="159">
        <v>50</v>
      </c>
      <c r="M6" s="122">
        <v>50</v>
      </c>
      <c r="N6" s="3"/>
      <c r="O6" s="3"/>
      <c r="P6" s="34"/>
      <c r="Q6" s="16" t="s">
        <v>109</v>
      </c>
    </row>
    <row r="7" spans="1:17">
      <c r="A7" s="4" t="s">
        <v>106</v>
      </c>
      <c r="B7" s="35"/>
      <c r="C7" s="5"/>
      <c r="D7" s="159"/>
      <c r="E7" s="150"/>
      <c r="F7" s="159"/>
      <c r="G7" s="150"/>
      <c r="H7" s="159">
        <v>24</v>
      </c>
      <c r="I7" s="122">
        <v>24</v>
      </c>
      <c r="J7" s="159">
        <v>24</v>
      </c>
      <c r="K7" s="122">
        <v>24</v>
      </c>
      <c r="L7" s="159">
        <v>24</v>
      </c>
      <c r="M7" s="150">
        <v>24</v>
      </c>
      <c r="N7" s="3"/>
      <c r="O7" s="3"/>
      <c r="P7" s="34"/>
      <c r="Q7" s="16"/>
    </row>
    <row r="8" spans="1:17">
      <c r="A8" s="4" t="s">
        <v>41</v>
      </c>
      <c r="B8" s="35" t="s">
        <v>5</v>
      </c>
      <c r="C8" s="5"/>
      <c r="D8" s="160" t="s">
        <v>8</v>
      </c>
      <c r="E8" s="35" t="s">
        <v>8</v>
      </c>
      <c r="F8" s="160" t="s">
        <v>8</v>
      </c>
      <c r="G8" s="35" t="s">
        <v>8</v>
      </c>
      <c r="H8" s="160" t="s">
        <v>8</v>
      </c>
      <c r="I8" s="5" t="s">
        <v>8</v>
      </c>
      <c r="J8" s="160" t="s">
        <v>8</v>
      </c>
      <c r="K8" s="5" t="s">
        <v>8</v>
      </c>
      <c r="L8" s="160" t="s">
        <v>8</v>
      </c>
      <c r="M8" s="35" t="s">
        <v>8</v>
      </c>
      <c r="N8" s="5"/>
      <c r="O8" s="5"/>
      <c r="P8" s="35"/>
      <c r="Q8" s="16" t="s">
        <v>57</v>
      </c>
    </row>
    <row r="9" spans="1:17">
      <c r="A9" s="4" t="s">
        <v>32</v>
      </c>
      <c r="B9" s="35" t="s">
        <v>4</v>
      </c>
      <c r="C9" s="5"/>
      <c r="D9" s="185">
        <v>-98</v>
      </c>
      <c r="E9" s="120">
        <v>-98</v>
      </c>
      <c r="F9" s="185">
        <v>-98</v>
      </c>
      <c r="G9" s="120">
        <v>-98</v>
      </c>
      <c r="H9" s="160"/>
      <c r="I9" s="5"/>
      <c r="J9" s="160"/>
      <c r="K9" s="5"/>
      <c r="L9" s="160"/>
      <c r="M9" s="35"/>
      <c r="N9" s="5"/>
      <c r="O9" s="5"/>
      <c r="P9" s="35"/>
      <c r="Q9" s="16" t="s">
        <v>110</v>
      </c>
    </row>
    <row r="10" spans="1:17">
      <c r="A10" s="4" t="s">
        <v>32</v>
      </c>
      <c r="B10" s="35" t="s">
        <v>52</v>
      </c>
      <c r="C10" s="5"/>
      <c r="D10" s="186">
        <f>D9+10*LOG10(D5/15)</f>
        <v>-94.989700043360187</v>
      </c>
      <c r="E10" s="144">
        <f t="shared" ref="E10:G10" si="0">E9+10*LOG10(E5/15)</f>
        <v>-94.989700043360187</v>
      </c>
      <c r="F10" s="186">
        <f>F9+10*LOG10(F5/15)</f>
        <v>-94.989700043360187</v>
      </c>
      <c r="G10" s="144">
        <f t="shared" si="0"/>
        <v>-94.989700043360187</v>
      </c>
      <c r="H10" s="160"/>
      <c r="I10" s="5"/>
      <c r="J10" s="160"/>
      <c r="K10" s="5"/>
      <c r="L10" s="160"/>
      <c r="M10" s="35"/>
      <c r="N10" s="5"/>
      <c r="O10" s="5"/>
      <c r="P10" s="35"/>
      <c r="Q10" s="16"/>
    </row>
    <row r="11" spans="1:17">
      <c r="A11" s="4" t="s">
        <v>58</v>
      </c>
      <c r="B11" s="35" t="s">
        <v>5</v>
      </c>
      <c r="C11" s="5"/>
      <c r="D11" s="160"/>
      <c r="E11" s="35"/>
      <c r="F11" s="160"/>
      <c r="G11" s="35"/>
      <c r="H11" s="161">
        <v>-999</v>
      </c>
      <c r="I11" s="121">
        <v>-5.7</v>
      </c>
      <c r="J11" s="161">
        <v>-999</v>
      </c>
      <c r="K11" s="121">
        <v>-11.9</v>
      </c>
      <c r="L11" s="161">
        <v>-999</v>
      </c>
      <c r="M11" s="183">
        <v>-13</v>
      </c>
      <c r="N11" s="5"/>
      <c r="O11" s="5"/>
      <c r="P11" s="35"/>
      <c r="Q11" s="16" t="s">
        <v>110</v>
      </c>
    </row>
    <row r="12" spans="1:17">
      <c r="A12" s="4"/>
      <c r="B12" s="35"/>
      <c r="C12" s="5"/>
      <c r="D12" s="160"/>
      <c r="E12" s="35"/>
      <c r="F12" s="160"/>
      <c r="G12" s="35"/>
      <c r="H12" s="161"/>
      <c r="I12" s="8"/>
      <c r="J12" s="161"/>
      <c r="K12" s="8"/>
      <c r="L12" s="161"/>
      <c r="M12" s="46"/>
      <c r="N12" s="5"/>
      <c r="O12" s="5"/>
      <c r="P12" s="35"/>
      <c r="Q12" s="16"/>
    </row>
    <row r="13" spans="1:17" ht="13.5" thickBot="1">
      <c r="A13" s="126" t="s">
        <v>124</v>
      </c>
      <c r="B13" s="125"/>
      <c r="C13" s="148"/>
      <c r="D13" s="187"/>
      <c r="E13" s="38"/>
      <c r="F13" s="187"/>
      <c r="G13" s="38"/>
      <c r="H13" s="162"/>
      <c r="I13" s="13"/>
      <c r="J13" s="162"/>
      <c r="K13" s="13"/>
      <c r="L13" s="162"/>
      <c r="M13" s="184"/>
      <c r="N13" s="11"/>
      <c r="O13" s="11"/>
      <c r="P13" s="38"/>
      <c r="Q13" s="17"/>
    </row>
    <row r="14" spans="1:17">
      <c r="A14" s="30"/>
      <c r="B14" s="10"/>
      <c r="C14" s="5"/>
      <c r="D14" s="173"/>
      <c r="E14" s="5"/>
      <c r="F14" s="173"/>
      <c r="G14" s="5"/>
      <c r="H14" s="163"/>
      <c r="I14" s="8"/>
      <c r="J14" s="163"/>
      <c r="K14" s="8"/>
      <c r="L14" s="163"/>
      <c r="M14" s="8"/>
      <c r="N14" s="5"/>
      <c r="O14" s="5"/>
      <c r="P14" s="5"/>
      <c r="Q14" s="12"/>
    </row>
    <row r="15" spans="1:17" ht="13.5" thickBot="1">
      <c r="B15" s="5"/>
      <c r="C15" s="5"/>
      <c r="D15" s="167"/>
      <c r="E15" s="5"/>
      <c r="F15" s="167"/>
      <c r="G15" s="5"/>
      <c r="H15" s="163"/>
      <c r="I15" s="8"/>
      <c r="J15" s="163"/>
      <c r="K15" s="8"/>
      <c r="L15" s="163"/>
      <c r="M15" s="8"/>
      <c r="N15" s="5"/>
      <c r="O15" s="5"/>
      <c r="P15" s="5"/>
      <c r="Q15" s="12"/>
    </row>
    <row r="16" spans="1:17">
      <c r="A16" s="1" t="s">
        <v>16</v>
      </c>
      <c r="B16" s="40"/>
      <c r="C16" s="10"/>
      <c r="D16" s="203" t="s">
        <v>111</v>
      </c>
      <c r="E16" s="208"/>
      <c r="F16" s="203" t="s">
        <v>112</v>
      </c>
      <c r="G16" s="208"/>
      <c r="H16" s="203" t="s">
        <v>0</v>
      </c>
      <c r="I16" s="208"/>
      <c r="J16" s="203" t="s">
        <v>1</v>
      </c>
      <c r="K16" s="208"/>
      <c r="L16" s="203" t="s">
        <v>61</v>
      </c>
      <c r="M16" s="207"/>
      <c r="N16" s="10"/>
      <c r="O16" s="10"/>
      <c r="P16" s="40"/>
      <c r="Q16" s="21"/>
    </row>
    <row r="17" spans="1:42">
      <c r="A17" s="39"/>
      <c r="B17" s="35"/>
      <c r="C17" s="5"/>
      <c r="D17" s="157" t="s">
        <v>90</v>
      </c>
      <c r="E17" s="3" t="s">
        <v>91</v>
      </c>
      <c r="F17" s="157" t="s">
        <v>90</v>
      </c>
      <c r="G17" s="3" t="s">
        <v>91</v>
      </c>
      <c r="H17" s="157" t="s">
        <v>90</v>
      </c>
      <c r="I17" s="3" t="s">
        <v>91</v>
      </c>
      <c r="J17" s="157" t="s">
        <v>90</v>
      </c>
      <c r="K17" s="3" t="s">
        <v>91</v>
      </c>
      <c r="L17" s="157" t="s">
        <v>90</v>
      </c>
      <c r="M17" s="34" t="s">
        <v>91</v>
      </c>
      <c r="N17" s="5"/>
      <c r="O17" s="5"/>
      <c r="P17" s="35"/>
      <c r="Q17" s="16"/>
    </row>
    <row r="18" spans="1:42">
      <c r="A18" s="4" t="s">
        <v>7</v>
      </c>
      <c r="B18" s="35" t="s">
        <v>13</v>
      </c>
      <c r="C18" s="5"/>
      <c r="D18" s="164">
        <f t="shared" ref="D18:G19" si="1">(10^12)*(10^-3)*10^(D9/10)</f>
        <v>0.15848931924611098</v>
      </c>
      <c r="E18" s="7">
        <f t="shared" si="1"/>
        <v>0.15848931924611098</v>
      </c>
      <c r="F18" s="164">
        <f t="shared" si="1"/>
        <v>0.15848931924611098</v>
      </c>
      <c r="G18" s="7">
        <f t="shared" si="1"/>
        <v>0.15848931924611098</v>
      </c>
      <c r="H18" s="164">
        <f>(10^12)*(10^-3)*10^((D9+H11)/10)</f>
        <v>1.9952623149688152E-101</v>
      </c>
      <c r="I18" s="7">
        <f>(10^12)*(10^-3)*10^((E9+I11)/10)</f>
        <v>4.2657951880159098E-2</v>
      </c>
      <c r="J18" s="164">
        <f>(10^12)*(10^-3)*10^((D9+J11)/10)</f>
        <v>1.9952623149688152E-101</v>
      </c>
      <c r="K18" s="7">
        <f>(10^12)*(10^-3)*10^((E9+K11)/10)</f>
        <v>1.0232929922807527E-2</v>
      </c>
      <c r="L18" s="164">
        <f>(10^12)*(10^-3)*10^((F9+L11)/10)</f>
        <v>1.9952623149688152E-101</v>
      </c>
      <c r="M18" s="36">
        <f>(10^12)*(10^-3)*10^((G9+M11)/10)</f>
        <v>7.9432823472428103E-3</v>
      </c>
      <c r="N18" s="7"/>
      <c r="O18" s="7"/>
      <c r="P18" s="36"/>
      <c r="Q18" s="16" t="s">
        <v>43</v>
      </c>
    </row>
    <row r="19" spans="1:42">
      <c r="A19" s="4" t="s">
        <v>7</v>
      </c>
      <c r="B19" s="35" t="s">
        <v>53</v>
      </c>
      <c r="C19" s="5"/>
      <c r="D19" s="164">
        <f t="shared" si="1"/>
        <v>0.31697863849222141</v>
      </c>
      <c r="E19" s="7">
        <f t="shared" si="1"/>
        <v>0.31697863849222141</v>
      </c>
      <c r="F19" s="164">
        <f t="shared" si="1"/>
        <v>0.31697863849222141</v>
      </c>
      <c r="G19" s="7">
        <f t="shared" si="1"/>
        <v>0.31697863849222141</v>
      </c>
      <c r="H19" s="164">
        <f>(10^12)*(10^-3)*10^((D10+H11)/10)</f>
        <v>3.9905246299376393E-101</v>
      </c>
      <c r="I19" s="7">
        <f>(10^12)*(10^-3)*10^((E10+I11)/10)</f>
        <v>8.5315903760318057E-2</v>
      </c>
      <c r="J19" s="164">
        <f>(10^12)*(10^-3)*10^((D10+J11)/10)</f>
        <v>3.9905246299376393E-101</v>
      </c>
      <c r="K19" s="7">
        <f>(10^12)*(10^-3)*10^((E10+K11)/10)</f>
        <v>2.0465859845615015E-2</v>
      </c>
      <c r="L19" s="164">
        <f>(10^12)*(10^-3)*10^((F10+L11)/10)</f>
        <v>3.9905246299376393E-101</v>
      </c>
      <c r="M19" s="36">
        <f>(10^12)*(10^-3)*10^((G10+M11)/10)</f>
        <v>1.5886564694485593E-2</v>
      </c>
      <c r="N19" s="7"/>
      <c r="O19" s="7"/>
      <c r="P19" s="36"/>
      <c r="Q19" s="16" t="s">
        <v>43</v>
      </c>
    </row>
    <row r="20" spans="1:42">
      <c r="A20" s="22" t="s">
        <v>60</v>
      </c>
      <c r="B20" s="35" t="s">
        <v>5</v>
      </c>
      <c r="C20" s="5"/>
      <c r="D20" s="160" t="s">
        <v>8</v>
      </c>
      <c r="E20" s="5" t="s">
        <v>8</v>
      </c>
      <c r="F20" s="160" t="s">
        <v>8</v>
      </c>
      <c r="G20" s="5" t="s">
        <v>8</v>
      </c>
      <c r="H20" s="161">
        <f>10*LOG(H18/(D18+J18))</f>
        <v>-999.00000000000023</v>
      </c>
      <c r="I20" s="25">
        <f>10*LOG(I18/(E18+K18))</f>
        <v>-5.9717235617630768</v>
      </c>
      <c r="J20" s="161">
        <f>10*LOG(J18/(D18+H18))</f>
        <v>-999.00000000000023</v>
      </c>
      <c r="K20" s="25">
        <f>10*LOG(K18/(E18+I18))</f>
        <v>-12.935141450711299</v>
      </c>
      <c r="L20" s="161">
        <f>10*LOG(L18/(F18))</f>
        <v>-999.00000000000023</v>
      </c>
      <c r="M20" s="37">
        <f>10*LOG(M18/(G18))</f>
        <v>-12.999999999999991</v>
      </c>
      <c r="N20" s="8"/>
      <c r="O20" s="8"/>
      <c r="P20" s="46"/>
      <c r="Q20" s="16" t="s">
        <v>62</v>
      </c>
    </row>
    <row r="21" spans="1:42">
      <c r="A21" s="22" t="s">
        <v>59</v>
      </c>
      <c r="B21" s="35" t="s">
        <v>4</v>
      </c>
      <c r="C21" s="5"/>
      <c r="D21" s="160" t="s">
        <v>8</v>
      </c>
      <c r="E21" s="5" t="s">
        <v>8</v>
      </c>
      <c r="F21" s="160" t="s">
        <v>8</v>
      </c>
      <c r="G21" s="5" t="s">
        <v>8</v>
      </c>
      <c r="H21" s="161">
        <f>D9+H11</f>
        <v>-1097</v>
      </c>
      <c r="I21" s="25">
        <f>E9+I11</f>
        <v>-103.7</v>
      </c>
      <c r="J21" s="161">
        <f>D9+J11</f>
        <v>-1097</v>
      </c>
      <c r="K21" s="25">
        <f>E9+K11</f>
        <v>-109.9</v>
      </c>
      <c r="L21" s="161">
        <f>H9+L11</f>
        <v>-999</v>
      </c>
      <c r="M21" s="37">
        <f>E9+M11</f>
        <v>-111</v>
      </c>
      <c r="N21" s="6"/>
      <c r="O21" s="6"/>
      <c r="P21" s="47"/>
      <c r="Q21" s="16" t="s">
        <v>63</v>
      </c>
    </row>
    <row r="22" spans="1:42" ht="13.5" thickBot="1">
      <c r="A22" s="23" t="s">
        <v>33</v>
      </c>
      <c r="B22" s="38" t="s">
        <v>126</v>
      </c>
      <c r="C22" s="11"/>
      <c r="D22" s="162">
        <f>10*LOG((D19+H19+J19)*10^-9)+10*LOG((47.88*10^6)/(D5*10^3))</f>
        <v>-62.959371173213114</v>
      </c>
      <c r="E22" s="13">
        <f>10*LOG((E19+K19+I19)*10^-9)+10*LOG((47.88*10^6)/(E5*10^3))</f>
        <v>-61.70872810687716</v>
      </c>
      <c r="F22" s="162">
        <f>10*LOG((F19+L19)*10^-9)+10*LOG((47.88*10^6)/(F5*10^3))</f>
        <v>-62.959371173213114</v>
      </c>
      <c r="G22" s="13">
        <f>10*LOG((G19+M19)*10^-9)+10*LOG((47.88*10^6)/(G5*10^3))</f>
        <v>-62.746987154070567</v>
      </c>
      <c r="H22" s="162" t="s">
        <v>8</v>
      </c>
      <c r="I22" s="11" t="s">
        <v>8</v>
      </c>
      <c r="J22" s="162" t="s">
        <v>8</v>
      </c>
      <c r="K22" s="11" t="s">
        <v>8</v>
      </c>
      <c r="L22" s="162" t="s">
        <v>8</v>
      </c>
      <c r="M22" s="38" t="s">
        <v>8</v>
      </c>
      <c r="N22" s="11"/>
      <c r="O22" s="11"/>
      <c r="P22" s="38"/>
      <c r="Q22" s="17" t="s">
        <v>34</v>
      </c>
    </row>
    <row r="23" spans="1:42">
      <c r="B23" s="5"/>
      <c r="C23" s="5"/>
      <c r="D23" s="173"/>
      <c r="E23" s="5"/>
      <c r="F23" s="173"/>
      <c r="G23" s="5"/>
      <c r="H23" s="163"/>
      <c r="I23" s="25"/>
      <c r="J23" s="163"/>
      <c r="K23" s="25"/>
      <c r="L23" s="163"/>
      <c r="M23" s="25"/>
      <c r="N23" s="5"/>
      <c r="O23" s="5"/>
      <c r="P23" s="5"/>
      <c r="Q23" s="12"/>
    </row>
    <row r="24" spans="1:42" ht="13.5" thickBot="1">
      <c r="B24" s="5"/>
      <c r="C24" s="5"/>
      <c r="D24" s="173"/>
      <c r="E24" s="5"/>
      <c r="F24" s="173"/>
      <c r="G24" s="5"/>
      <c r="H24" s="165"/>
      <c r="I24" s="9"/>
      <c r="J24" s="165"/>
      <c r="K24" s="9"/>
      <c r="L24" s="165"/>
      <c r="M24" s="9"/>
      <c r="N24" s="5"/>
      <c r="O24" s="5"/>
      <c r="P24" s="5"/>
      <c r="Q24" s="12"/>
    </row>
    <row r="25" spans="1:42">
      <c r="A25" s="1" t="s">
        <v>17</v>
      </c>
      <c r="B25" s="50"/>
      <c r="C25" s="51"/>
      <c r="D25" s="203" t="s">
        <v>111</v>
      </c>
      <c r="E25" s="205"/>
      <c r="F25" s="203" t="s">
        <v>112</v>
      </c>
      <c r="G25" s="205"/>
      <c r="H25" s="203" t="s">
        <v>0</v>
      </c>
      <c r="I25" s="205"/>
      <c r="J25" s="203" t="s">
        <v>1</v>
      </c>
      <c r="K25" s="205"/>
      <c r="L25" s="203" t="s">
        <v>61</v>
      </c>
      <c r="M25" s="205"/>
      <c r="N25" s="52"/>
      <c r="O25" s="51"/>
      <c r="P25" s="50"/>
      <c r="Q25" s="72" t="s">
        <v>2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</row>
    <row r="26" spans="1:42">
      <c r="A26" s="2"/>
      <c r="B26" s="47"/>
      <c r="C26" s="6"/>
      <c r="D26" s="157" t="s">
        <v>90</v>
      </c>
      <c r="E26" s="3" t="s">
        <v>91</v>
      </c>
      <c r="F26" s="157" t="s">
        <v>90</v>
      </c>
      <c r="G26" s="3" t="s">
        <v>91</v>
      </c>
      <c r="H26" s="157" t="s">
        <v>90</v>
      </c>
      <c r="I26" s="3" t="s">
        <v>91</v>
      </c>
      <c r="J26" s="157" t="s">
        <v>90</v>
      </c>
      <c r="K26" s="3" t="s">
        <v>91</v>
      </c>
      <c r="L26" s="157" t="s">
        <v>90</v>
      </c>
      <c r="M26" s="3" t="s">
        <v>91</v>
      </c>
      <c r="N26" s="73"/>
      <c r="O26" s="6"/>
      <c r="P26" s="47"/>
      <c r="Q26" s="74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</row>
    <row r="27" spans="1:42">
      <c r="A27" s="2" t="s">
        <v>36</v>
      </c>
      <c r="B27" s="75" t="s">
        <v>10</v>
      </c>
      <c r="C27" s="124"/>
      <c r="D27" s="188">
        <v>1.5</v>
      </c>
      <c r="E27" s="76">
        <f t="shared" ref="E27:G27" si="2">$D27</f>
        <v>1.5</v>
      </c>
      <c r="F27" s="188">
        <v>1.5</v>
      </c>
      <c r="G27" s="76">
        <f t="shared" si="2"/>
        <v>1.5</v>
      </c>
      <c r="H27" s="160"/>
      <c r="I27" s="6"/>
      <c r="J27" s="160"/>
      <c r="K27" s="6"/>
      <c r="L27" s="160"/>
      <c r="M27" s="6"/>
      <c r="N27" s="73"/>
      <c r="O27" s="6"/>
      <c r="P27" s="47"/>
      <c r="Q27" s="74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</row>
    <row r="28" spans="1:42" s="48" customFormat="1" ht="13.5" thickBot="1">
      <c r="A28" s="4" t="s">
        <v>37</v>
      </c>
      <c r="B28" s="75" t="s">
        <v>10</v>
      </c>
      <c r="C28" s="124"/>
      <c r="D28" s="186"/>
      <c r="E28" s="76"/>
      <c r="F28" s="186"/>
      <c r="G28" s="76"/>
      <c r="H28" s="160">
        <v>0.3</v>
      </c>
      <c r="I28" s="198">
        <f t="shared" ref="I28" si="3">$H28</f>
        <v>0.3</v>
      </c>
      <c r="J28" s="160">
        <v>0.3</v>
      </c>
      <c r="K28" s="199">
        <f>$J28</f>
        <v>0.3</v>
      </c>
      <c r="L28" s="160">
        <v>0.3</v>
      </c>
      <c r="M28" s="199">
        <f>$J28</f>
        <v>0.3</v>
      </c>
      <c r="N28" s="73"/>
      <c r="O28" s="6"/>
      <c r="P28" s="47"/>
      <c r="Q28" s="128"/>
      <c r="R28" s="6"/>
      <c r="S28" s="146"/>
    </row>
    <row r="29" spans="1:42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166"/>
      <c r="M29" s="56"/>
      <c r="N29" s="56"/>
      <c r="O29" s="56"/>
      <c r="P29" s="56"/>
      <c r="Q29" s="57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</row>
    <row r="30" spans="1:42" ht="13.5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167"/>
      <c r="M30" s="58"/>
      <c r="N30" s="58"/>
      <c r="O30" s="58"/>
      <c r="P30" s="58"/>
      <c r="Q30" s="59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</row>
    <row r="31" spans="1:42">
      <c r="A31" s="1" t="s">
        <v>19</v>
      </c>
      <c r="B31" s="50"/>
      <c r="C31" s="127"/>
      <c r="D31" s="203" t="s">
        <v>111</v>
      </c>
      <c r="E31" s="204"/>
      <c r="F31" s="206" t="s">
        <v>112</v>
      </c>
      <c r="G31" s="205"/>
      <c r="H31" s="203" t="s">
        <v>0</v>
      </c>
      <c r="I31" s="205"/>
      <c r="J31" s="203" t="s">
        <v>1</v>
      </c>
      <c r="K31" s="205"/>
      <c r="L31" s="203" t="s">
        <v>61</v>
      </c>
      <c r="M31" s="204"/>
      <c r="N31" s="203" t="s">
        <v>31</v>
      </c>
      <c r="O31" s="204"/>
      <c r="P31" s="201"/>
      <c r="Q31" s="14" t="s">
        <v>2</v>
      </c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</row>
    <row r="32" spans="1:42">
      <c r="A32" s="39"/>
      <c r="B32" s="47"/>
      <c r="C32" s="128"/>
      <c r="D32" s="157" t="s">
        <v>90</v>
      </c>
      <c r="E32" s="34" t="s">
        <v>91</v>
      </c>
      <c r="F32" s="174" t="s">
        <v>90</v>
      </c>
      <c r="G32" s="3" t="s">
        <v>91</v>
      </c>
      <c r="H32" s="157" t="s">
        <v>90</v>
      </c>
      <c r="I32" s="3" t="s">
        <v>91</v>
      </c>
      <c r="J32" s="157" t="s">
        <v>90</v>
      </c>
      <c r="K32" s="3" t="s">
        <v>91</v>
      </c>
      <c r="L32" s="157" t="s">
        <v>90</v>
      </c>
      <c r="M32" s="34" t="s">
        <v>91</v>
      </c>
      <c r="N32" s="33" t="s">
        <v>90</v>
      </c>
      <c r="O32" s="34" t="s">
        <v>91</v>
      </c>
      <c r="P32" s="47"/>
      <c r="Q32" s="15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</row>
    <row r="33" spans="1:42">
      <c r="A33" s="115" t="s">
        <v>95</v>
      </c>
      <c r="B33" s="93" t="s">
        <v>9</v>
      </c>
      <c r="C33" s="129"/>
      <c r="D33" s="200">
        <v>0</v>
      </c>
      <c r="E33" s="80">
        <v>0</v>
      </c>
      <c r="F33" s="189">
        <v>0</v>
      </c>
      <c r="G33" s="79">
        <v>0</v>
      </c>
      <c r="H33" s="168">
        <v>1</v>
      </c>
      <c r="I33" s="154">
        <v>1</v>
      </c>
      <c r="J33" s="168">
        <f>J18/(D18+J18)</f>
        <v>1.2589254117941295E-100</v>
      </c>
      <c r="K33" s="154">
        <f>K18/(E18+K18)</f>
        <v>6.0649558509397856E-2</v>
      </c>
      <c r="L33" s="168">
        <f>L18/(D18+L18)</f>
        <v>1.2589254117941295E-100</v>
      </c>
      <c r="M33" s="80">
        <v>0</v>
      </c>
      <c r="N33" s="78"/>
      <c r="O33" s="80"/>
      <c r="P33" s="80"/>
      <c r="Q33" s="95" t="s">
        <v>23</v>
      </c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</row>
    <row r="34" spans="1:42">
      <c r="A34" s="116" t="s">
        <v>96</v>
      </c>
      <c r="B34" s="93" t="s">
        <v>5</v>
      </c>
      <c r="C34" s="129"/>
      <c r="D34" s="200">
        <f>D27*D33</f>
        <v>0</v>
      </c>
      <c r="E34" s="80">
        <f>E27*E33</f>
        <v>0</v>
      </c>
      <c r="F34" s="189">
        <f>F27*F33</f>
        <v>0</v>
      </c>
      <c r="G34" s="79">
        <f>G27*G33</f>
        <v>0</v>
      </c>
      <c r="H34" s="168">
        <f t="shared" ref="H34:M34" si="4">H28*H33</f>
        <v>0.3</v>
      </c>
      <c r="I34" s="154">
        <f t="shared" si="4"/>
        <v>0.3</v>
      </c>
      <c r="J34" s="168">
        <f t="shared" si="4"/>
        <v>3.7767762353823882E-101</v>
      </c>
      <c r="K34" s="154">
        <f t="shared" si="4"/>
        <v>1.8194867552819356E-2</v>
      </c>
      <c r="L34" s="168">
        <f t="shared" si="4"/>
        <v>3.7767762353823882E-101</v>
      </c>
      <c r="M34" s="80">
        <f t="shared" si="4"/>
        <v>0</v>
      </c>
      <c r="N34" s="81">
        <f>SQRT(SUMSQ(D34,H34,F34,J34,L34))</f>
        <v>0.3</v>
      </c>
      <c r="O34" s="83">
        <f>SQRT(SUMSQ(E34,G34,I34,K34,M34))</f>
        <v>0.30055124888322232</v>
      </c>
      <c r="P34" s="83"/>
      <c r="Q34" s="123" t="s">
        <v>101</v>
      </c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</row>
    <row r="35" spans="1:42">
      <c r="A35" s="84"/>
      <c r="B35" s="47"/>
      <c r="C35" s="128"/>
      <c r="D35" s="164"/>
      <c r="E35" s="87"/>
      <c r="F35" s="171"/>
      <c r="G35" s="86"/>
      <c r="H35" s="164"/>
      <c r="I35" s="86"/>
      <c r="J35" s="164"/>
      <c r="K35" s="86"/>
      <c r="L35" s="164"/>
      <c r="M35" s="87"/>
      <c r="N35" s="88"/>
      <c r="O35" s="90"/>
      <c r="P35" s="90"/>
      <c r="Q35" s="92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</row>
    <row r="36" spans="1:42">
      <c r="A36" s="2"/>
      <c r="B36" s="47"/>
      <c r="C36" s="128"/>
      <c r="D36" s="164"/>
      <c r="E36" s="87"/>
      <c r="F36" s="171"/>
      <c r="G36" s="86"/>
      <c r="H36" s="164"/>
      <c r="I36" s="86"/>
      <c r="J36" s="164"/>
      <c r="K36" s="86"/>
      <c r="L36" s="164"/>
      <c r="M36" s="87"/>
      <c r="N36" s="85"/>
      <c r="O36" s="87"/>
      <c r="P36" s="87"/>
      <c r="Q36" s="92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</row>
    <row r="37" spans="1:42">
      <c r="A37" s="115" t="s">
        <v>97</v>
      </c>
      <c r="B37" s="93" t="s">
        <v>9</v>
      </c>
      <c r="C37" s="129"/>
      <c r="D37" s="200">
        <v>0</v>
      </c>
      <c r="E37" s="80">
        <v>0</v>
      </c>
      <c r="F37" s="189">
        <v>0</v>
      </c>
      <c r="G37" s="79">
        <v>0</v>
      </c>
      <c r="H37" s="168">
        <f>H18/(D18+H18)</f>
        <v>1.2589254117941295E-100</v>
      </c>
      <c r="I37" s="154">
        <f>I18/(E18+I18)</f>
        <v>0.21207323192259764</v>
      </c>
      <c r="J37" s="168">
        <v>1</v>
      </c>
      <c r="K37" s="154">
        <v>1</v>
      </c>
      <c r="L37" s="168">
        <f>L18/(D18+L18)</f>
        <v>1.2589254117941295E-100</v>
      </c>
      <c r="M37" s="80">
        <v>0</v>
      </c>
      <c r="N37" s="78"/>
      <c r="O37" s="80"/>
      <c r="P37" s="80"/>
      <c r="Q37" s="95" t="s">
        <v>23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</row>
    <row r="38" spans="1:42">
      <c r="A38" s="116" t="s">
        <v>98</v>
      </c>
      <c r="B38" s="93" t="s">
        <v>5</v>
      </c>
      <c r="C38" s="129"/>
      <c r="D38" s="200">
        <f>D27*D37</f>
        <v>0</v>
      </c>
      <c r="E38" s="80">
        <f>E27*E37</f>
        <v>0</v>
      </c>
      <c r="F38" s="189">
        <f>F27*F37</f>
        <v>0</v>
      </c>
      <c r="G38" s="79">
        <f>G27*G37</f>
        <v>0</v>
      </c>
      <c r="H38" s="168">
        <f t="shared" ref="H38:M38" si="5">H28*H37</f>
        <v>3.7767762353823882E-101</v>
      </c>
      <c r="I38" s="154">
        <f t="shared" si="5"/>
        <v>6.3621969576779291E-2</v>
      </c>
      <c r="J38" s="168">
        <f t="shared" si="5"/>
        <v>0.3</v>
      </c>
      <c r="K38" s="154">
        <f t="shared" si="5"/>
        <v>0.3</v>
      </c>
      <c r="L38" s="168">
        <f t="shared" si="5"/>
        <v>3.7767762353823882E-101</v>
      </c>
      <c r="M38" s="80">
        <f t="shared" si="5"/>
        <v>0</v>
      </c>
      <c r="N38" s="81">
        <f>SQRT(SUMSQ(D38,F38,H38,J38,L38))</f>
        <v>0.3</v>
      </c>
      <c r="O38" s="83">
        <f>SQRT(SUMSQ(E38,I38,G38,K38,M38))</f>
        <v>0.30667206428500887</v>
      </c>
      <c r="P38" s="83"/>
      <c r="Q38" s="123" t="s">
        <v>101</v>
      </c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</row>
    <row r="39" spans="1:42">
      <c r="A39" s="84"/>
      <c r="B39" s="47"/>
      <c r="C39" s="128"/>
      <c r="D39" s="164"/>
      <c r="E39" s="87"/>
      <c r="F39" s="171"/>
      <c r="G39" s="86"/>
      <c r="H39" s="164"/>
      <c r="I39" s="86"/>
      <c r="J39" s="164"/>
      <c r="K39" s="86"/>
      <c r="L39" s="164"/>
      <c r="M39" s="87"/>
      <c r="N39" s="88"/>
      <c r="O39" s="90"/>
      <c r="P39" s="90"/>
      <c r="Q39" s="92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</row>
    <row r="40" spans="1:42">
      <c r="A40" s="2"/>
      <c r="B40" s="47"/>
      <c r="C40" s="128"/>
      <c r="D40" s="164"/>
      <c r="E40" s="87"/>
      <c r="F40" s="171"/>
      <c r="G40" s="86"/>
      <c r="H40" s="164"/>
      <c r="I40" s="86"/>
      <c r="J40" s="164"/>
      <c r="K40" s="86"/>
      <c r="L40" s="164"/>
      <c r="M40" s="87"/>
      <c r="N40" s="85"/>
      <c r="O40" s="87"/>
      <c r="P40" s="87"/>
      <c r="Q40" s="92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</row>
    <row r="41" spans="1:42">
      <c r="A41" s="115" t="s">
        <v>99</v>
      </c>
      <c r="B41" s="93" t="s">
        <v>9</v>
      </c>
      <c r="C41" s="129"/>
      <c r="D41" s="200">
        <v>0</v>
      </c>
      <c r="E41" s="80">
        <v>0</v>
      </c>
      <c r="F41" s="189">
        <v>0</v>
      </c>
      <c r="G41" s="79">
        <v>0</v>
      </c>
      <c r="H41" s="168">
        <f>H18/(D18+H18)</f>
        <v>1.2589254117941295E-100</v>
      </c>
      <c r="I41" s="154">
        <v>0</v>
      </c>
      <c r="J41" s="168">
        <f>J18/(D18+J18)</f>
        <v>1.2589254117941295E-100</v>
      </c>
      <c r="K41" s="154">
        <v>0</v>
      </c>
      <c r="L41" s="168">
        <v>1</v>
      </c>
      <c r="M41" s="80">
        <v>1</v>
      </c>
      <c r="N41" s="78"/>
      <c r="O41" s="80"/>
      <c r="P41" s="80"/>
      <c r="Q41" s="95" t="s">
        <v>23</v>
      </c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</row>
    <row r="42" spans="1:42">
      <c r="A42" s="116" t="s">
        <v>100</v>
      </c>
      <c r="B42" s="93" t="s">
        <v>5</v>
      </c>
      <c r="C42" s="129"/>
      <c r="D42" s="200">
        <f>D27*D41</f>
        <v>0</v>
      </c>
      <c r="E42" s="80">
        <f>E27*E41</f>
        <v>0</v>
      </c>
      <c r="F42" s="189">
        <f>F27*F41</f>
        <v>0</v>
      </c>
      <c r="G42" s="79">
        <f>G27*G41</f>
        <v>0</v>
      </c>
      <c r="H42" s="168">
        <f t="shared" ref="H42:M42" si="6">H28*H41</f>
        <v>3.7767762353823882E-101</v>
      </c>
      <c r="I42" s="154">
        <f t="shared" si="6"/>
        <v>0</v>
      </c>
      <c r="J42" s="168">
        <f t="shared" si="6"/>
        <v>3.7767762353823882E-101</v>
      </c>
      <c r="K42" s="154">
        <f t="shared" si="6"/>
        <v>0</v>
      </c>
      <c r="L42" s="168">
        <f t="shared" si="6"/>
        <v>0.3</v>
      </c>
      <c r="M42" s="80">
        <f t="shared" si="6"/>
        <v>0.3</v>
      </c>
      <c r="N42" s="81">
        <f>SQRT(SUMSQ(D42,H42,F42,J42,L42))</f>
        <v>0.3</v>
      </c>
      <c r="O42" s="83">
        <f>SQRT(SUMSQ(E42,I42,G42,K42,M42))</f>
        <v>0.3</v>
      </c>
      <c r="P42" s="83"/>
      <c r="Q42" s="123" t="s">
        <v>101</v>
      </c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</row>
    <row r="43" spans="1:42">
      <c r="A43" s="84"/>
      <c r="B43" s="47"/>
      <c r="C43" s="128"/>
      <c r="D43" s="164"/>
      <c r="E43" s="87"/>
      <c r="F43" s="171"/>
      <c r="G43" s="86"/>
      <c r="H43" s="164"/>
      <c r="I43" s="86"/>
      <c r="J43" s="164"/>
      <c r="K43" s="86"/>
      <c r="L43" s="164"/>
      <c r="M43" s="87"/>
      <c r="N43" s="88"/>
      <c r="O43" s="90"/>
      <c r="P43" s="90"/>
      <c r="Q43" s="92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</row>
    <row r="44" spans="1:42">
      <c r="A44" s="84"/>
      <c r="B44" s="47"/>
      <c r="C44" s="128"/>
      <c r="D44" s="164"/>
      <c r="E44" s="87"/>
      <c r="F44" s="171"/>
      <c r="G44" s="86"/>
      <c r="H44" s="164"/>
      <c r="I44" s="86"/>
      <c r="J44" s="164"/>
      <c r="K44" s="86"/>
      <c r="L44" s="164"/>
      <c r="M44" s="87"/>
      <c r="N44" s="88"/>
      <c r="O44" s="90"/>
      <c r="P44" s="90"/>
      <c r="Q44" s="92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</row>
    <row r="45" spans="1:42">
      <c r="A45" s="115" t="s">
        <v>64</v>
      </c>
      <c r="B45" s="93" t="s">
        <v>9</v>
      </c>
      <c r="C45" s="129"/>
      <c r="D45" s="200">
        <v>1</v>
      </c>
      <c r="E45" s="80">
        <v>1</v>
      </c>
      <c r="F45" s="189">
        <v>0</v>
      </c>
      <c r="G45" s="79">
        <v>0</v>
      </c>
      <c r="H45" s="168">
        <v>1</v>
      </c>
      <c r="I45" s="154">
        <v>1</v>
      </c>
      <c r="J45" s="168">
        <v>0</v>
      </c>
      <c r="K45" s="154">
        <v>0</v>
      </c>
      <c r="L45" s="168">
        <v>0</v>
      </c>
      <c r="M45" s="80">
        <v>0</v>
      </c>
      <c r="N45" s="78"/>
      <c r="O45" s="80"/>
      <c r="P45" s="80"/>
      <c r="Q45" s="95" t="s">
        <v>24</v>
      </c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</row>
    <row r="46" spans="1:42">
      <c r="A46" s="116" t="s">
        <v>65</v>
      </c>
      <c r="B46" s="93" t="s">
        <v>5</v>
      </c>
      <c r="C46" s="129"/>
      <c r="D46" s="200">
        <f>D27*D45</f>
        <v>1.5</v>
      </c>
      <c r="E46" s="80">
        <f>E27*E45</f>
        <v>1.5</v>
      </c>
      <c r="F46" s="189">
        <f>F27*F45</f>
        <v>0</v>
      </c>
      <c r="G46" s="79">
        <f>G27*G45</f>
        <v>0</v>
      </c>
      <c r="H46" s="168">
        <f>H$28*H45</f>
        <v>0.3</v>
      </c>
      <c r="I46" s="154">
        <f t="shared" ref="I46:M46" si="7">I$28*I45</f>
        <v>0.3</v>
      </c>
      <c r="J46" s="168">
        <f t="shared" si="7"/>
        <v>0</v>
      </c>
      <c r="K46" s="154">
        <f t="shared" si="7"/>
        <v>0</v>
      </c>
      <c r="L46" s="168">
        <f t="shared" si="7"/>
        <v>0</v>
      </c>
      <c r="M46" s="80">
        <f t="shared" si="7"/>
        <v>0</v>
      </c>
      <c r="N46" s="81">
        <f>SQRT(SUMSQ(D46,H46,F46,J46,L46))</f>
        <v>1.5297058540778354</v>
      </c>
      <c r="O46" s="83">
        <f>SQRT(SUMSQ(E46,I46,G46,K46,M46))</f>
        <v>1.5297058540778354</v>
      </c>
      <c r="P46" s="83"/>
      <c r="Q46" s="123" t="s">
        <v>94</v>
      </c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</row>
    <row r="47" spans="1:42">
      <c r="A47" s="84"/>
      <c r="B47" s="47"/>
      <c r="C47" s="128"/>
      <c r="D47" s="164"/>
      <c r="E47" s="87"/>
      <c r="F47" s="171"/>
      <c r="G47" s="86"/>
      <c r="H47" s="164"/>
      <c r="I47" s="86"/>
      <c r="J47" s="164"/>
      <c r="K47" s="86"/>
      <c r="L47" s="164"/>
      <c r="M47" s="87"/>
      <c r="N47" s="88"/>
      <c r="O47" s="90"/>
      <c r="P47" s="90"/>
      <c r="Q47" s="96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</row>
    <row r="48" spans="1:42">
      <c r="A48" s="2"/>
      <c r="B48" s="47"/>
      <c r="C48" s="128"/>
      <c r="D48" s="164"/>
      <c r="E48" s="87"/>
      <c r="F48" s="171"/>
      <c r="G48" s="86"/>
      <c r="H48" s="164"/>
      <c r="I48" s="86"/>
      <c r="J48" s="164"/>
      <c r="K48" s="86"/>
      <c r="L48" s="164"/>
      <c r="M48" s="87"/>
      <c r="N48" s="85"/>
      <c r="O48" s="87"/>
      <c r="P48" s="87"/>
      <c r="Q48" s="96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</row>
    <row r="49" spans="1:42">
      <c r="A49" s="115" t="s">
        <v>66</v>
      </c>
      <c r="B49" s="93" t="s">
        <v>9</v>
      </c>
      <c r="C49" s="129"/>
      <c r="D49" s="200">
        <v>1</v>
      </c>
      <c r="E49" s="80">
        <v>1</v>
      </c>
      <c r="F49" s="189">
        <v>0</v>
      </c>
      <c r="G49" s="79">
        <v>0</v>
      </c>
      <c r="H49" s="168">
        <v>0</v>
      </c>
      <c r="I49" s="154">
        <v>0</v>
      </c>
      <c r="J49" s="168">
        <v>1</v>
      </c>
      <c r="K49" s="154">
        <v>1</v>
      </c>
      <c r="L49" s="168">
        <v>0</v>
      </c>
      <c r="M49" s="80">
        <v>0</v>
      </c>
      <c r="N49" s="78"/>
      <c r="O49" s="80"/>
      <c r="P49" s="80"/>
      <c r="Q49" s="95" t="s">
        <v>24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</row>
    <row r="50" spans="1:42">
      <c r="A50" s="116" t="s">
        <v>67</v>
      </c>
      <c r="B50" s="93" t="s">
        <v>5</v>
      </c>
      <c r="C50" s="129"/>
      <c r="D50" s="200">
        <f>D27*D49</f>
        <v>1.5</v>
      </c>
      <c r="E50" s="80">
        <f>E27*E49</f>
        <v>1.5</v>
      </c>
      <c r="F50" s="189">
        <f>F27*F49</f>
        <v>0</v>
      </c>
      <c r="G50" s="79">
        <f>G27*G49</f>
        <v>0</v>
      </c>
      <c r="H50" s="168">
        <f>H$28*H49</f>
        <v>0</v>
      </c>
      <c r="I50" s="154">
        <f t="shared" ref="I50:M50" si="8">I$28*I49</f>
        <v>0</v>
      </c>
      <c r="J50" s="168">
        <f t="shared" si="8"/>
        <v>0.3</v>
      </c>
      <c r="K50" s="154">
        <f t="shared" si="8"/>
        <v>0.3</v>
      </c>
      <c r="L50" s="168">
        <f t="shared" si="8"/>
        <v>0</v>
      </c>
      <c r="M50" s="80">
        <f t="shared" si="8"/>
        <v>0</v>
      </c>
      <c r="N50" s="81">
        <f>SQRT(SUMSQ(D50,H50,F50,J50,L50))</f>
        <v>1.5297058540778354</v>
      </c>
      <c r="O50" s="83">
        <f>SQRT(SUMSQ(E50,I50,G50,K50,M50))</f>
        <v>1.5297058540778354</v>
      </c>
      <c r="P50" s="83"/>
      <c r="Q50" s="123" t="s">
        <v>94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</row>
    <row r="51" spans="1:42">
      <c r="A51" s="117"/>
      <c r="B51" s="62"/>
      <c r="C51" s="130"/>
      <c r="D51" s="169"/>
      <c r="E51" s="62"/>
      <c r="G51" s="48"/>
      <c r="H51" s="169"/>
      <c r="I51" s="48"/>
      <c r="J51" s="169"/>
      <c r="K51" s="48"/>
      <c r="L51" s="169"/>
      <c r="M51" s="62"/>
      <c r="N51" s="53"/>
      <c r="O51" s="62"/>
      <c r="P51" s="62"/>
      <c r="Q51" s="91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</row>
    <row r="52" spans="1:42">
      <c r="A52" s="2"/>
      <c r="B52" s="47"/>
      <c r="C52" s="128"/>
      <c r="D52" s="164"/>
      <c r="E52" s="87"/>
      <c r="F52" s="171"/>
      <c r="G52" s="86"/>
      <c r="H52" s="164"/>
      <c r="I52" s="86"/>
      <c r="J52" s="164"/>
      <c r="K52" s="86"/>
      <c r="L52" s="164"/>
      <c r="M52" s="87"/>
      <c r="N52" s="85"/>
      <c r="O52" s="87"/>
      <c r="P52" s="87"/>
      <c r="Q52" s="9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</row>
    <row r="53" spans="1:42">
      <c r="A53" s="115" t="s">
        <v>68</v>
      </c>
      <c r="B53" s="93" t="s">
        <v>9</v>
      </c>
      <c r="C53" s="129"/>
      <c r="D53" s="200">
        <v>0</v>
      </c>
      <c r="E53" s="80">
        <v>0</v>
      </c>
      <c r="F53" s="189">
        <v>1</v>
      </c>
      <c r="G53" s="79">
        <v>1</v>
      </c>
      <c r="H53" s="168">
        <v>0</v>
      </c>
      <c r="I53" s="154">
        <v>0</v>
      </c>
      <c r="J53" s="168">
        <v>0</v>
      </c>
      <c r="K53" s="154">
        <v>0</v>
      </c>
      <c r="L53" s="168">
        <v>1</v>
      </c>
      <c r="M53" s="80">
        <v>1</v>
      </c>
      <c r="N53" s="78"/>
      <c r="O53" s="80"/>
      <c r="P53" s="80"/>
      <c r="Q53" s="95" t="s">
        <v>24</v>
      </c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</row>
    <row r="54" spans="1:42">
      <c r="A54" s="116" t="s">
        <v>69</v>
      </c>
      <c r="B54" s="93" t="s">
        <v>5</v>
      </c>
      <c r="C54" s="129"/>
      <c r="D54" s="200">
        <f>D27*D53</f>
        <v>0</v>
      </c>
      <c r="E54" s="80">
        <f>E27*E53</f>
        <v>0</v>
      </c>
      <c r="F54" s="189">
        <f>F27*F53</f>
        <v>1.5</v>
      </c>
      <c r="G54" s="79">
        <f>G27*G53</f>
        <v>1.5</v>
      </c>
      <c r="H54" s="168">
        <f>H$28*H53</f>
        <v>0</v>
      </c>
      <c r="I54" s="154">
        <f t="shared" ref="I54:M54" si="9">I$28*I53</f>
        <v>0</v>
      </c>
      <c r="J54" s="168">
        <f t="shared" si="9"/>
        <v>0</v>
      </c>
      <c r="K54" s="154">
        <f t="shared" si="9"/>
        <v>0</v>
      </c>
      <c r="L54" s="168">
        <f t="shared" si="9"/>
        <v>0.3</v>
      </c>
      <c r="M54" s="80">
        <f t="shared" si="9"/>
        <v>0.3</v>
      </c>
      <c r="N54" s="81">
        <f>SQRT(SUMSQ(D54,F54,H54,J54,L54))</f>
        <v>1.5297058540778354</v>
      </c>
      <c r="O54" s="83">
        <f>SQRT(SUMSQ(E54,G54,I54,K54,M54))</f>
        <v>1.5297058540778354</v>
      </c>
      <c r="P54" s="83"/>
      <c r="Q54" s="123" t="s">
        <v>94</v>
      </c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1:42">
      <c r="A55" s="117"/>
      <c r="B55" s="62"/>
      <c r="C55" s="130"/>
      <c r="D55" s="169"/>
      <c r="E55" s="62"/>
      <c r="G55" s="48"/>
      <c r="H55" s="169"/>
      <c r="I55" s="48"/>
      <c r="J55" s="169"/>
      <c r="K55" s="48"/>
      <c r="L55" s="169"/>
      <c r="M55" s="62"/>
      <c r="N55" s="53"/>
      <c r="O55" s="62"/>
      <c r="P55" s="62"/>
      <c r="Q55" s="91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1:42">
      <c r="A56" s="117"/>
      <c r="B56" s="62"/>
      <c r="C56" s="130"/>
      <c r="D56" s="169"/>
      <c r="E56" s="62"/>
      <c r="G56" s="48"/>
      <c r="H56" s="169"/>
      <c r="I56" s="48"/>
      <c r="J56" s="169"/>
      <c r="K56" s="48"/>
      <c r="L56" s="169"/>
      <c r="M56" s="62"/>
      <c r="N56" s="53"/>
      <c r="O56" s="62"/>
      <c r="P56" s="62"/>
      <c r="Q56" s="91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1:42">
      <c r="A57" s="115" t="s">
        <v>113</v>
      </c>
      <c r="B57" s="93" t="s">
        <v>9</v>
      </c>
      <c r="C57" s="129"/>
      <c r="D57" s="200">
        <v>1</v>
      </c>
      <c r="E57" s="80">
        <v>1</v>
      </c>
      <c r="F57" s="189">
        <v>0</v>
      </c>
      <c r="G57" s="79">
        <v>0</v>
      </c>
      <c r="H57" s="168">
        <f>H18/(D18+H18+J18+L18)</f>
        <v>1.2589254117941295E-100</v>
      </c>
      <c r="I57" s="154">
        <f>I18/(E18+I18+K18)</f>
        <v>0.20180675232802389</v>
      </c>
      <c r="J57" s="168">
        <f>J18/(D18+H18+J18)</f>
        <v>1.2589254117941295E-100</v>
      </c>
      <c r="K57" s="154">
        <f>K18/(E18+I18+K18)</f>
        <v>4.841006807648781E-2</v>
      </c>
      <c r="L57" s="168">
        <f>L18/(D18+H18+J18+L18)</f>
        <v>1.2589254117941295E-100</v>
      </c>
      <c r="M57" s="80">
        <v>0</v>
      </c>
      <c r="N57" s="78"/>
      <c r="O57" s="80"/>
      <c r="P57" s="80"/>
      <c r="Q57" s="95" t="s">
        <v>23</v>
      </c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1:42">
      <c r="A58" s="116" t="s">
        <v>114</v>
      </c>
      <c r="B58" s="93" t="s">
        <v>5</v>
      </c>
      <c r="C58" s="129"/>
      <c r="D58" s="200">
        <f>D$27*D57</f>
        <v>1.5</v>
      </c>
      <c r="E58" s="80">
        <f>E$27*E57</f>
        <v>1.5</v>
      </c>
      <c r="F58" s="189">
        <f>F$27*F57</f>
        <v>0</v>
      </c>
      <c r="G58" s="79">
        <f>G$27*G57</f>
        <v>0</v>
      </c>
      <c r="H58" s="168">
        <f t="shared" ref="H58:M58" si="10">H28*H57</f>
        <v>3.7767762353823882E-101</v>
      </c>
      <c r="I58" s="154">
        <f t="shared" si="10"/>
        <v>6.0542025698407165E-2</v>
      </c>
      <c r="J58" s="168">
        <f t="shared" si="10"/>
        <v>3.7767762353823882E-101</v>
      </c>
      <c r="K58" s="154">
        <f t="shared" si="10"/>
        <v>1.4523020422946342E-2</v>
      </c>
      <c r="L58" s="168">
        <f t="shared" si="10"/>
        <v>3.7767762353823882E-101</v>
      </c>
      <c r="M58" s="80">
        <f t="shared" si="10"/>
        <v>0</v>
      </c>
      <c r="N58" s="81">
        <f>SQRT(SUMSQ(D58,F58,H58,J58,L58))</f>
        <v>1.5</v>
      </c>
      <c r="O58" s="83">
        <f>SQRT(SUMSQ(E58,G58,I58,K58,M58))</f>
        <v>1.5012915289835855</v>
      </c>
      <c r="P58" s="83"/>
      <c r="Q58" s="96" t="s">
        <v>38</v>
      </c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1:42">
      <c r="A59" s="117"/>
      <c r="B59" s="62"/>
      <c r="C59" s="130"/>
      <c r="D59" s="169"/>
      <c r="E59" s="62"/>
      <c r="G59" s="48"/>
      <c r="H59" s="169"/>
      <c r="I59" s="48"/>
      <c r="J59" s="169"/>
      <c r="K59" s="48"/>
      <c r="L59" s="169"/>
      <c r="M59" s="62"/>
      <c r="N59" s="53"/>
      <c r="O59" s="62"/>
      <c r="P59" s="62"/>
      <c r="Q59" s="91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1:42">
      <c r="A60" s="117"/>
      <c r="B60" s="62"/>
      <c r="C60" s="130"/>
      <c r="D60" s="169"/>
      <c r="E60" s="62"/>
      <c r="G60" s="48"/>
      <c r="H60" s="169"/>
      <c r="I60" s="48"/>
      <c r="J60" s="169"/>
      <c r="K60" s="48"/>
      <c r="L60" s="169"/>
      <c r="M60" s="62"/>
      <c r="N60" s="53"/>
      <c r="O60" s="62"/>
      <c r="P60" s="62"/>
      <c r="Q60" s="91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1:42">
      <c r="A61" s="115" t="s">
        <v>115</v>
      </c>
      <c r="B61" s="93" t="s">
        <v>9</v>
      </c>
      <c r="C61" s="129"/>
      <c r="D61" s="200">
        <v>0</v>
      </c>
      <c r="E61" s="80">
        <v>0</v>
      </c>
      <c r="F61" s="189">
        <v>1</v>
      </c>
      <c r="G61" s="79">
        <v>1</v>
      </c>
      <c r="H61" s="168">
        <v>0</v>
      </c>
      <c r="I61" s="154">
        <v>0</v>
      </c>
      <c r="J61" s="168">
        <v>0</v>
      </c>
      <c r="K61" s="154">
        <v>0</v>
      </c>
      <c r="L61" s="168">
        <f>L18/(L18+F18)</f>
        <v>1.2589254117941295E-100</v>
      </c>
      <c r="M61" s="80">
        <f>M18/(M18+G18)</f>
        <v>4.7726721034203987E-2</v>
      </c>
      <c r="N61" s="78"/>
      <c r="O61" s="80"/>
      <c r="P61" s="80"/>
      <c r="Q61" s="95" t="s">
        <v>23</v>
      </c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1:42">
      <c r="A62" s="116" t="s">
        <v>116</v>
      </c>
      <c r="B62" s="93" t="s">
        <v>5</v>
      </c>
      <c r="C62" s="129"/>
      <c r="D62" s="200">
        <f>D$27*D61</f>
        <v>0</v>
      </c>
      <c r="E62" s="80">
        <f>E$27*E61</f>
        <v>0</v>
      </c>
      <c r="F62" s="189">
        <f>F$27*F61</f>
        <v>1.5</v>
      </c>
      <c r="G62" s="79">
        <f>G$27*G61</f>
        <v>1.5</v>
      </c>
      <c r="H62" s="168">
        <f t="shared" ref="H62:M62" si="11">H28*H61</f>
        <v>0</v>
      </c>
      <c r="I62" s="154">
        <f t="shared" si="11"/>
        <v>0</v>
      </c>
      <c r="J62" s="168">
        <f t="shared" si="11"/>
        <v>0</v>
      </c>
      <c r="K62" s="154">
        <f t="shared" si="11"/>
        <v>0</v>
      </c>
      <c r="L62" s="168">
        <f t="shared" si="11"/>
        <v>3.7767762353823882E-101</v>
      </c>
      <c r="M62" s="80">
        <f t="shared" si="11"/>
        <v>1.4318016310261195E-2</v>
      </c>
      <c r="N62" s="81">
        <f>SQRT(SUMSQ(D62,F62,H62,J62,L62))</f>
        <v>1.5</v>
      </c>
      <c r="O62" s="83">
        <f>SQRT(SUMSQ(E62,G62,I62,K62,M62))</f>
        <v>1.5000683336405247</v>
      </c>
      <c r="P62" s="83"/>
      <c r="Q62" s="96" t="s">
        <v>38</v>
      </c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1:42" ht="13.5" thickBot="1">
      <c r="A63" s="63"/>
      <c r="B63" s="94"/>
      <c r="C63" s="131"/>
      <c r="D63" s="170"/>
      <c r="E63" s="65"/>
      <c r="F63" s="190"/>
      <c r="G63" s="64"/>
      <c r="H63" s="170"/>
      <c r="I63" s="64"/>
      <c r="J63" s="170"/>
      <c r="K63" s="64"/>
      <c r="L63" s="170"/>
      <c r="M63" s="65"/>
      <c r="N63" s="66"/>
      <c r="O63" s="67"/>
      <c r="P63" s="67"/>
      <c r="Q63" s="6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1:42">
      <c r="A64" s="69"/>
      <c r="B64" s="49"/>
      <c r="C64" s="49"/>
      <c r="D64" s="171"/>
      <c r="E64" s="60"/>
      <c r="F64" s="171"/>
      <c r="G64" s="60"/>
      <c r="H64" s="171"/>
      <c r="I64" s="60"/>
      <c r="J64" s="171"/>
      <c r="K64" s="60"/>
      <c r="L64" s="171"/>
      <c r="M64" s="60"/>
      <c r="N64" s="61"/>
      <c r="O64" s="61"/>
      <c r="P64" s="61"/>
      <c r="Q64" s="70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1:42" ht="13.5" thickBot="1">
      <c r="A65" s="48"/>
      <c r="B65" s="48"/>
      <c r="C65" s="48"/>
      <c r="E65" s="48"/>
      <c r="G65" s="48"/>
      <c r="I65" s="48"/>
      <c r="K65" s="48"/>
      <c r="M65" s="48"/>
      <c r="N65" s="48"/>
      <c r="O65" s="48"/>
      <c r="P65" s="48"/>
      <c r="Q65" s="70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</row>
    <row r="66" spans="1:42">
      <c r="A66" s="1" t="s">
        <v>20</v>
      </c>
      <c r="B66" s="51"/>
      <c r="C66" s="51"/>
      <c r="D66" s="172"/>
      <c r="E66" s="51"/>
      <c r="F66" s="172"/>
      <c r="G66" s="51"/>
      <c r="H66" s="172"/>
      <c r="I66" s="51"/>
      <c r="J66" s="172"/>
      <c r="K66" s="51"/>
      <c r="L66" s="172"/>
      <c r="M66" s="51"/>
      <c r="N66" s="51"/>
      <c r="O66" s="51"/>
      <c r="P66" s="51"/>
      <c r="Q66" s="72" t="s">
        <v>2</v>
      </c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</row>
    <row r="67" spans="1:42">
      <c r="A67" s="4" t="s">
        <v>104</v>
      </c>
      <c r="B67" s="6"/>
      <c r="C67" s="6"/>
      <c r="D67" s="173"/>
      <c r="E67" s="6"/>
      <c r="F67" s="173"/>
      <c r="G67" s="6"/>
      <c r="H67" s="173"/>
      <c r="I67" s="6"/>
      <c r="J67" s="173"/>
      <c r="K67" s="6"/>
      <c r="L67" s="173"/>
      <c r="M67" s="6"/>
      <c r="N67" s="6"/>
      <c r="O67" s="6"/>
      <c r="P67" s="6"/>
      <c r="Q67" s="112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</row>
    <row r="68" spans="1:42" s="48" customFormat="1">
      <c r="A68" s="4" t="s">
        <v>103</v>
      </c>
      <c r="B68" s="6"/>
      <c r="C68" s="6"/>
      <c r="D68" s="173"/>
      <c r="E68" s="6"/>
      <c r="F68" s="173"/>
      <c r="G68" s="6"/>
      <c r="H68" s="173"/>
      <c r="I68" s="6"/>
      <c r="J68" s="173"/>
      <c r="K68" s="6"/>
      <c r="L68" s="173"/>
      <c r="M68" s="6"/>
      <c r="N68" s="6"/>
      <c r="O68" s="6"/>
      <c r="P68" s="6"/>
      <c r="Q68" s="113"/>
    </row>
    <row r="69" spans="1:42">
      <c r="A69" s="4" t="s">
        <v>105</v>
      </c>
      <c r="B69" s="6"/>
      <c r="C69" s="6"/>
      <c r="D69" s="173"/>
      <c r="E69" s="6"/>
      <c r="F69" s="173"/>
      <c r="G69" s="6"/>
      <c r="H69" s="173"/>
      <c r="I69" s="6"/>
      <c r="J69" s="173"/>
      <c r="K69" s="6"/>
      <c r="L69" s="173"/>
      <c r="M69" s="6"/>
      <c r="N69" s="6"/>
      <c r="O69" s="6"/>
      <c r="P69" s="6"/>
      <c r="Q69" s="112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</row>
    <row r="70" spans="1:42" ht="13.5" thickBot="1">
      <c r="A70" s="23"/>
      <c r="B70" s="98"/>
      <c r="C70" s="98"/>
      <c r="D70" s="167"/>
      <c r="E70" s="98"/>
      <c r="F70" s="167"/>
      <c r="G70" s="98"/>
      <c r="H70" s="167"/>
      <c r="I70" s="98"/>
      <c r="J70" s="167"/>
      <c r="K70" s="98"/>
      <c r="L70" s="167"/>
      <c r="M70" s="98"/>
      <c r="N70" s="98"/>
      <c r="O70" s="98"/>
      <c r="P70" s="98"/>
      <c r="Q70" s="114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</row>
    <row r="71" spans="1:42">
      <c r="A71" s="48"/>
      <c r="B71" s="48"/>
      <c r="C71" s="48"/>
      <c r="E71" s="48"/>
      <c r="G71" s="48"/>
      <c r="I71" s="48"/>
      <c r="K71" s="48"/>
      <c r="M71" s="48"/>
      <c r="N71" s="48"/>
      <c r="O71" s="48"/>
      <c r="P71" s="48"/>
      <c r="Q71" s="70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</row>
    <row r="72" spans="1:42" ht="13.5" thickBot="1">
      <c r="A72" s="48"/>
      <c r="B72" s="48"/>
      <c r="C72" s="48"/>
      <c r="E72" s="48"/>
      <c r="G72" s="48"/>
      <c r="I72" s="48"/>
      <c r="K72" s="48"/>
      <c r="M72" s="48"/>
      <c r="N72" s="48"/>
      <c r="O72" s="48"/>
      <c r="P72" s="48"/>
      <c r="Q72" s="70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</row>
    <row r="73" spans="1:42">
      <c r="A73" s="1" t="s">
        <v>21</v>
      </c>
      <c r="B73" s="41"/>
      <c r="C73" s="19"/>
      <c r="D73" s="203" t="s">
        <v>111</v>
      </c>
      <c r="E73" s="205"/>
      <c r="F73" s="203" t="s">
        <v>112</v>
      </c>
      <c r="G73" s="205"/>
      <c r="H73" s="206" t="s">
        <v>0</v>
      </c>
      <c r="I73" s="205"/>
      <c r="J73" s="206" t="s">
        <v>1</v>
      </c>
      <c r="K73" s="205"/>
      <c r="L73" s="206" t="s">
        <v>61</v>
      </c>
      <c r="M73" s="204"/>
      <c r="N73" s="19"/>
      <c r="O73" s="19"/>
      <c r="P73" s="41"/>
      <c r="Q73" s="14" t="s">
        <v>2</v>
      </c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</row>
    <row r="74" spans="1:42">
      <c r="A74" s="2"/>
      <c r="B74" s="34"/>
      <c r="C74" s="3"/>
      <c r="D74" s="157" t="s">
        <v>90</v>
      </c>
      <c r="E74" s="3" t="s">
        <v>91</v>
      </c>
      <c r="F74" s="157" t="s">
        <v>90</v>
      </c>
      <c r="G74" s="3" t="s">
        <v>91</v>
      </c>
      <c r="H74" s="174" t="s">
        <v>90</v>
      </c>
      <c r="I74" s="3" t="s">
        <v>91</v>
      </c>
      <c r="J74" s="174" t="s">
        <v>90</v>
      </c>
      <c r="K74" s="3" t="s">
        <v>91</v>
      </c>
      <c r="L74" s="174" t="s">
        <v>90</v>
      </c>
      <c r="M74" s="34" t="s">
        <v>91</v>
      </c>
      <c r="N74" s="3"/>
      <c r="O74" s="3"/>
      <c r="P74" s="34"/>
      <c r="Q74" s="15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</row>
    <row r="75" spans="1:42">
      <c r="A75" s="2" t="s">
        <v>6</v>
      </c>
      <c r="B75" s="47" t="s">
        <v>4</v>
      </c>
      <c r="C75" s="6"/>
      <c r="D75" s="161">
        <f>D9</f>
        <v>-98</v>
      </c>
      <c r="E75" s="25">
        <f>E9</f>
        <v>-98</v>
      </c>
      <c r="F75" s="161">
        <f>F9</f>
        <v>-98</v>
      </c>
      <c r="G75" s="25">
        <f>G9</f>
        <v>-98</v>
      </c>
      <c r="H75" s="163"/>
      <c r="I75" s="25"/>
      <c r="J75" s="163"/>
      <c r="K75" s="25"/>
      <c r="L75" s="163"/>
      <c r="M75" s="37"/>
      <c r="N75" s="6"/>
      <c r="O75" s="6"/>
      <c r="P75" s="47"/>
      <c r="Q75" s="24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</row>
    <row r="76" spans="1:42">
      <c r="A76" s="4" t="s">
        <v>58</v>
      </c>
      <c r="B76" s="47" t="s">
        <v>5</v>
      </c>
      <c r="C76" s="6"/>
      <c r="D76" s="161"/>
      <c r="E76" s="25"/>
      <c r="F76" s="161"/>
      <c r="G76" s="25"/>
      <c r="H76" s="163">
        <f t="shared" ref="H76:M76" si="12">H11</f>
        <v>-999</v>
      </c>
      <c r="I76" s="25">
        <f t="shared" si="12"/>
        <v>-5.7</v>
      </c>
      <c r="J76" s="163">
        <f t="shared" si="12"/>
        <v>-999</v>
      </c>
      <c r="K76" s="25">
        <f t="shared" si="12"/>
        <v>-11.9</v>
      </c>
      <c r="L76" s="163">
        <f t="shared" si="12"/>
        <v>-999</v>
      </c>
      <c r="M76" s="37">
        <f t="shared" si="12"/>
        <v>-13</v>
      </c>
      <c r="N76" s="6"/>
      <c r="O76" s="6"/>
      <c r="P76" s="47"/>
      <c r="Q76" s="24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</row>
    <row r="77" spans="1:42">
      <c r="A77" s="2" t="s">
        <v>15</v>
      </c>
      <c r="B77" s="47" t="s">
        <v>5</v>
      </c>
      <c r="C77" s="6"/>
      <c r="D77" s="185">
        <v>0</v>
      </c>
      <c r="E77" s="141">
        <v>0</v>
      </c>
      <c r="F77" s="185">
        <v>0</v>
      </c>
      <c r="G77" s="141">
        <v>0</v>
      </c>
      <c r="H77" s="196">
        <v>0</v>
      </c>
      <c r="I77" s="141">
        <v>0.7</v>
      </c>
      <c r="J77" s="196">
        <v>0</v>
      </c>
      <c r="K77" s="141">
        <v>0.7</v>
      </c>
      <c r="L77" s="196">
        <v>0</v>
      </c>
      <c r="M77" s="142">
        <v>0.4</v>
      </c>
      <c r="N77" s="6"/>
      <c r="O77" s="6"/>
      <c r="P77" s="47"/>
      <c r="Q77" s="24" t="s">
        <v>12</v>
      </c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</row>
    <row r="78" spans="1:42">
      <c r="A78" s="2" t="s">
        <v>14</v>
      </c>
      <c r="B78" s="47"/>
      <c r="C78" s="6"/>
      <c r="D78" s="191">
        <f t="shared" ref="D78:G78" si="13">D75+D77</f>
        <v>-98</v>
      </c>
      <c r="E78" s="9">
        <f t="shared" si="13"/>
        <v>-98</v>
      </c>
      <c r="F78" s="191">
        <f t="shared" si="13"/>
        <v>-98</v>
      </c>
      <c r="G78" s="9">
        <f t="shared" si="13"/>
        <v>-98</v>
      </c>
      <c r="H78" s="165">
        <f t="shared" ref="H78:M78" si="14">H76+H77</f>
        <v>-999</v>
      </c>
      <c r="I78" s="9">
        <f t="shared" si="14"/>
        <v>-5</v>
      </c>
      <c r="J78" s="165">
        <f t="shared" si="14"/>
        <v>-999</v>
      </c>
      <c r="K78" s="9">
        <f t="shared" si="14"/>
        <v>-11.200000000000001</v>
      </c>
      <c r="L78" s="165">
        <f t="shared" si="14"/>
        <v>-999</v>
      </c>
      <c r="M78" s="100">
        <f t="shared" si="14"/>
        <v>-12.6</v>
      </c>
      <c r="N78" s="6"/>
      <c r="O78" s="6"/>
      <c r="P78" s="47"/>
      <c r="Q78" s="24" t="s">
        <v>25</v>
      </c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</row>
    <row r="79" spans="1:42">
      <c r="A79" s="2"/>
      <c r="B79" s="47"/>
      <c r="C79" s="6"/>
      <c r="D79" s="160"/>
      <c r="E79" s="6"/>
      <c r="F79" s="160"/>
      <c r="G79" s="6"/>
      <c r="H79" s="163"/>
      <c r="I79" s="25"/>
      <c r="J79" s="163"/>
      <c r="K79" s="25"/>
      <c r="L79" s="163"/>
      <c r="M79" s="37"/>
      <c r="N79" s="6"/>
      <c r="O79" s="6"/>
      <c r="P79" s="47"/>
      <c r="Q79" s="24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</row>
    <row r="80" spans="1:42">
      <c r="A80" s="99" t="s">
        <v>11</v>
      </c>
      <c r="B80" s="47"/>
      <c r="C80" s="6"/>
      <c r="D80" s="160"/>
      <c r="E80" s="6"/>
      <c r="F80" s="160"/>
      <c r="G80" s="6"/>
      <c r="H80" s="163"/>
      <c r="I80" s="25"/>
      <c r="J80" s="163"/>
      <c r="K80" s="25"/>
      <c r="L80" s="163"/>
      <c r="M80" s="37"/>
      <c r="N80" s="6"/>
      <c r="O80" s="6"/>
      <c r="P80" s="47"/>
      <c r="Q80" s="24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</row>
    <row r="81" spans="1:42">
      <c r="A81" s="2" t="s">
        <v>7</v>
      </c>
      <c r="B81" s="47" t="s">
        <v>13</v>
      </c>
      <c r="C81" s="6"/>
      <c r="D81" s="164">
        <f t="shared" ref="D81:G81" si="15">(10^12)*(10^-3)*10^(D78/10)</f>
        <v>0.15848931924611098</v>
      </c>
      <c r="E81" s="86">
        <f t="shared" si="15"/>
        <v>0.15848931924611098</v>
      </c>
      <c r="F81" s="164">
        <f t="shared" si="15"/>
        <v>0.15848931924611098</v>
      </c>
      <c r="G81" s="86">
        <f t="shared" si="15"/>
        <v>0.15848931924611098</v>
      </c>
      <c r="H81" s="171">
        <f>(10^12)*(10^-3)*10^((D78+H78)/10)</f>
        <v>1.9952623149688152E-101</v>
      </c>
      <c r="I81" s="86">
        <f>(10^12)*(10^-3)*10^((E78+I78)/10)</f>
        <v>5.0118723362726991E-2</v>
      </c>
      <c r="J81" s="171">
        <f>(10^12)*(10^-3)*10^((D78+J78)/10)</f>
        <v>1.9952623149688152E-101</v>
      </c>
      <c r="K81" s="86">
        <f>(10^12)*(10^-3)*10^((E78+K78)/10)</f>
        <v>1.2022644346174101E-2</v>
      </c>
      <c r="L81" s="171">
        <f>(10^12)*(10^-3)*10^((F78+L78)/10)</f>
        <v>1.9952623149688152E-101</v>
      </c>
      <c r="M81" s="87">
        <f>(10^12)*(10^-3)*10^((G78+M78)/10)</f>
        <v>8.7096358995607977E-3</v>
      </c>
      <c r="N81" s="86"/>
      <c r="O81" s="86"/>
      <c r="P81" s="87"/>
      <c r="Q81" s="24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</row>
    <row r="82" spans="1:42">
      <c r="A82" s="2" t="s">
        <v>7</v>
      </c>
      <c r="B82" s="35" t="s">
        <v>53</v>
      </c>
      <c r="C82" s="6"/>
      <c r="D82" s="164">
        <f>(10^12)*(10^-3)*10^((D78+10*LOG10(D5/15))/10)</f>
        <v>0.31697863849222141</v>
      </c>
      <c r="E82" s="86">
        <f>(10^12)*(10^-3)*10^((E78+10*LOG10(E5/15))/10)</f>
        <v>0.31697863849222141</v>
      </c>
      <c r="F82" s="164">
        <f>(10^12)*(10^-3)*10^((F78+10*LOG10(F5/15))/10)</f>
        <v>0.31697863849222141</v>
      </c>
      <c r="G82" s="86">
        <f>(10^12)*(10^-3)*10^((G78+10*LOG10(G5/15))/10)</f>
        <v>0.31697863849222141</v>
      </c>
      <c r="H82" s="171">
        <f>(10^12)*(10^-3)*10^((D78+H78+10*LOG10(D5/15))/10)</f>
        <v>3.9905246299376393E-101</v>
      </c>
      <c r="I82" s="86">
        <f>(10^12)*(10^-3)*10^((E78+I78+10*LOG10(E5/15))/10)</f>
        <v>0.10023744672545418</v>
      </c>
      <c r="J82" s="171">
        <f>(10^12)*(10^-3)*10^((D78+J78+10*LOG10(D5/15))/10)</f>
        <v>3.9905246299376393E-101</v>
      </c>
      <c r="K82" s="86">
        <f>(10^12)*(10^-3)*10^((E78+K78+10*LOG10(E5/15))/10)</f>
        <v>2.4045288692348246E-2</v>
      </c>
      <c r="L82" s="171">
        <f>(10^12)*(10^-3)*10^((F78+L78+10*LOG10(F5/15))/10)</f>
        <v>3.9905246299376393E-101</v>
      </c>
      <c r="M82" s="87">
        <f>(10^12)*(10^-3)*10^((G78+M78+10*LOG10(E5/15))/10)</f>
        <v>1.7419271799121627E-2</v>
      </c>
      <c r="N82" s="86"/>
      <c r="O82" s="86"/>
      <c r="P82" s="87"/>
      <c r="Q82" s="24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</row>
    <row r="83" spans="1:42">
      <c r="A83" s="22" t="s">
        <v>60</v>
      </c>
      <c r="B83" s="47" t="s">
        <v>5</v>
      </c>
      <c r="C83" s="6"/>
      <c r="D83" s="160" t="s">
        <v>8</v>
      </c>
      <c r="E83" s="6" t="s">
        <v>8</v>
      </c>
      <c r="F83" s="160" t="s">
        <v>8</v>
      </c>
      <c r="G83" s="6" t="s">
        <v>8</v>
      </c>
      <c r="H83" s="165">
        <f>10*LOG(H82/(D82+J82+L82))</f>
        <v>-999</v>
      </c>
      <c r="I83" s="9">
        <f>10*LOG(I82/(E82+K82+M82))</f>
        <v>-5.5339034893567307</v>
      </c>
      <c r="J83" s="165">
        <f>10*LOG(J82/(D82+H82+L82))</f>
        <v>-999</v>
      </c>
      <c r="K83" s="9">
        <f>10*LOG(K82/(E82+I82+M82))</f>
        <v>-12.570950570446517</v>
      </c>
      <c r="L83" s="165">
        <f>10*LOG(L82/(F82))</f>
        <v>-999</v>
      </c>
      <c r="M83" s="100">
        <f>10*LOG(M82/(G82))</f>
        <v>-12.59999999999998</v>
      </c>
      <c r="N83" s="25"/>
      <c r="O83" s="25"/>
      <c r="P83" s="37"/>
      <c r="Q83" s="24" t="str">
        <f>Q20</f>
        <v>For PRS Es/Iot range check</v>
      </c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</row>
    <row r="84" spans="1:42">
      <c r="A84" s="22" t="s">
        <v>59</v>
      </c>
      <c r="B84" s="47" t="s">
        <v>4</v>
      </c>
      <c r="C84" s="6"/>
      <c r="D84" s="160" t="s">
        <v>8</v>
      </c>
      <c r="E84" s="6" t="s">
        <v>8</v>
      </c>
      <c r="F84" s="160" t="s">
        <v>8</v>
      </c>
      <c r="G84" s="6" t="s">
        <v>8</v>
      </c>
      <c r="H84" s="165">
        <f>D78+H78</f>
        <v>-1097</v>
      </c>
      <c r="I84" s="9">
        <f>E78+I78</f>
        <v>-103</v>
      </c>
      <c r="J84" s="165">
        <f>D78+J78</f>
        <v>-1097</v>
      </c>
      <c r="K84" s="9">
        <f>E78+K78</f>
        <v>-109.2</v>
      </c>
      <c r="L84" s="165">
        <f>F78+L78</f>
        <v>-1097</v>
      </c>
      <c r="M84" s="100">
        <f>E78+M78</f>
        <v>-110.6</v>
      </c>
      <c r="N84" s="6"/>
      <c r="O84" s="6"/>
      <c r="P84" s="47"/>
      <c r="Q84" s="24" t="str">
        <f>Q21</f>
        <v>For PRP level range check</v>
      </c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</row>
    <row r="85" spans="1:42">
      <c r="A85" s="22" t="s">
        <v>59</v>
      </c>
      <c r="B85" s="35" t="s">
        <v>52</v>
      </c>
      <c r="C85" s="6"/>
      <c r="D85" s="160" t="s">
        <v>8</v>
      </c>
      <c r="E85" s="6" t="s">
        <v>8</v>
      </c>
      <c r="F85" s="160" t="s">
        <v>8</v>
      </c>
      <c r="G85" s="6" t="s">
        <v>8</v>
      </c>
      <c r="H85" s="175">
        <f>H84+10*LOG10(D5/15)</f>
        <v>-1093.9897000433602</v>
      </c>
      <c r="I85" s="155">
        <f>I84+10*LOG10(E5/15)</f>
        <v>-99.989700043360187</v>
      </c>
      <c r="J85" s="175">
        <f>J84+10*LOG10(H5/15)</f>
        <v>-1093.9897000433602</v>
      </c>
      <c r="K85" s="155">
        <f>K84+10*LOG10(I5/15)</f>
        <v>-106.18970004336019</v>
      </c>
      <c r="L85" s="175">
        <f>L84+10*LOG10(L5/15)</f>
        <v>-1093.9897000433602</v>
      </c>
      <c r="M85" s="143">
        <f>M84+10*LOG10(M5/15)</f>
        <v>-107.58970004336018</v>
      </c>
      <c r="N85" s="6"/>
      <c r="O85" s="6"/>
      <c r="P85" s="47"/>
      <c r="Q85" s="24" t="str">
        <f>Q84</f>
        <v>For PRP level range check</v>
      </c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</row>
    <row r="86" spans="1:42" ht="13.5" thickBot="1">
      <c r="A86" s="101" t="s">
        <v>33</v>
      </c>
      <c r="B86" s="38" t="s">
        <v>55</v>
      </c>
      <c r="C86" s="98"/>
      <c r="D86" s="192">
        <f>10*LOG((D82+H82+J82)*10^-9)+10*LOG((47.88*10^6)/(D5*10^3))</f>
        <v>-62.959371173213114</v>
      </c>
      <c r="E86" s="102">
        <f>10*LOG((E82+I82+K82)*10^-9)+10*LOG((47.88*10^6)/(D5*10^3))</f>
        <v>-61.522712001130401</v>
      </c>
      <c r="F86" s="192">
        <f>10*LOG((F82+L82)*10^-9)+10*LOG((47.88*10^6)/(F5*10^3))</f>
        <v>-62.959371173213114</v>
      </c>
      <c r="G86" s="102">
        <f>10*LOG((G82+M82)*10^-9)+10*LOG((47.88*10^6)/(F5*10^3))</f>
        <v>-62.727035581889268</v>
      </c>
      <c r="H86" s="176" t="s">
        <v>8</v>
      </c>
      <c r="I86" s="98" t="s">
        <v>8</v>
      </c>
      <c r="J86" s="176" t="s">
        <v>8</v>
      </c>
      <c r="K86" s="98" t="s">
        <v>8</v>
      </c>
      <c r="L86" s="176" t="s">
        <v>8</v>
      </c>
      <c r="M86" s="103" t="s">
        <v>8</v>
      </c>
      <c r="N86" s="98"/>
      <c r="O86" s="98"/>
      <c r="P86" s="103"/>
      <c r="Q86" s="18" t="str">
        <f>Q22</f>
        <v>For Io level range check</v>
      </c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</row>
    <row r="87" spans="1:42">
      <c r="A87" s="48"/>
      <c r="B87" s="49"/>
      <c r="C87" s="49"/>
      <c r="D87" s="173"/>
      <c r="E87" s="49"/>
      <c r="F87" s="173"/>
      <c r="G87" s="49"/>
      <c r="H87" s="165"/>
      <c r="I87" s="71"/>
      <c r="J87" s="165"/>
      <c r="K87" s="71"/>
      <c r="L87" s="165"/>
      <c r="M87" s="71"/>
      <c r="N87" s="49"/>
      <c r="O87" s="49"/>
      <c r="P87" s="49"/>
      <c r="Q87" s="70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</row>
    <row r="88" spans="1:42" ht="13.5" thickBot="1">
      <c r="A88" s="48"/>
      <c r="B88" s="48"/>
      <c r="C88" s="48"/>
      <c r="E88" s="48"/>
      <c r="G88" s="48"/>
      <c r="I88" s="48"/>
      <c r="K88" s="48"/>
      <c r="M88" s="48"/>
      <c r="N88" s="48"/>
      <c r="O88" s="48"/>
      <c r="P88" s="48"/>
      <c r="Q88" s="70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</row>
    <row r="89" spans="1:42">
      <c r="A89" s="1" t="s">
        <v>22</v>
      </c>
      <c r="B89" s="50"/>
      <c r="C89" s="51"/>
      <c r="D89" s="203" t="s">
        <v>111</v>
      </c>
      <c r="E89" s="205"/>
      <c r="F89" s="203" t="s">
        <v>112</v>
      </c>
      <c r="G89" s="205"/>
      <c r="H89" s="203" t="s">
        <v>0</v>
      </c>
      <c r="I89" s="205"/>
      <c r="J89" s="206" t="s">
        <v>1</v>
      </c>
      <c r="K89" s="205"/>
      <c r="L89" s="206" t="s">
        <v>61</v>
      </c>
      <c r="M89" s="204"/>
      <c r="N89" s="203" t="s">
        <v>31</v>
      </c>
      <c r="O89" s="205"/>
      <c r="P89" s="41" t="s">
        <v>51</v>
      </c>
      <c r="Q89" s="14" t="s">
        <v>2</v>
      </c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</row>
    <row r="90" spans="1:42">
      <c r="A90" s="39"/>
      <c r="B90" s="47"/>
      <c r="C90" s="6"/>
      <c r="D90" s="157" t="s">
        <v>90</v>
      </c>
      <c r="E90" s="3" t="s">
        <v>91</v>
      </c>
      <c r="F90" s="157" t="s">
        <v>90</v>
      </c>
      <c r="G90" s="3" t="s">
        <v>91</v>
      </c>
      <c r="H90" s="157" t="s">
        <v>90</v>
      </c>
      <c r="I90" s="3" t="s">
        <v>91</v>
      </c>
      <c r="J90" s="174" t="s">
        <v>90</v>
      </c>
      <c r="K90" s="3" t="s">
        <v>91</v>
      </c>
      <c r="L90" s="174" t="s">
        <v>90</v>
      </c>
      <c r="M90" s="34" t="s">
        <v>91</v>
      </c>
      <c r="N90" s="33" t="s">
        <v>90</v>
      </c>
      <c r="O90" s="3" t="s">
        <v>91</v>
      </c>
      <c r="P90" s="132"/>
      <c r="Q90" s="15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</row>
    <row r="91" spans="1:42">
      <c r="A91" s="115" t="s">
        <v>71</v>
      </c>
      <c r="B91" s="93" t="s">
        <v>5</v>
      </c>
      <c r="C91" s="97"/>
      <c r="D91" s="193"/>
      <c r="E91" s="104"/>
      <c r="F91" s="193"/>
      <c r="G91" s="104"/>
      <c r="H91" s="177">
        <f>H92-N92</f>
        <v>-999.3</v>
      </c>
      <c r="I91" s="106">
        <f>I92-O92</f>
        <v>-5.8344547382399528</v>
      </c>
      <c r="J91" s="180"/>
      <c r="K91" s="151"/>
      <c r="L91" s="180"/>
      <c r="M91" s="105"/>
      <c r="N91" s="78"/>
      <c r="O91" s="79"/>
      <c r="P91" s="133">
        <v>-6</v>
      </c>
      <c r="Q91" s="138" t="s">
        <v>70</v>
      </c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</row>
    <row r="92" spans="1:42">
      <c r="A92" s="116" t="s">
        <v>72</v>
      </c>
      <c r="B92" s="93" t="s">
        <v>5</v>
      </c>
      <c r="C92" s="97"/>
      <c r="D92" s="193"/>
      <c r="E92" s="104"/>
      <c r="F92" s="193"/>
      <c r="G92" s="104"/>
      <c r="H92" s="177">
        <f>H83</f>
        <v>-999</v>
      </c>
      <c r="I92" s="151">
        <f>I83</f>
        <v>-5.5339034893567307</v>
      </c>
      <c r="J92" s="180"/>
      <c r="K92" s="151"/>
      <c r="L92" s="180"/>
      <c r="M92" s="105"/>
      <c r="N92" s="81">
        <f>N34</f>
        <v>0.3</v>
      </c>
      <c r="O92" s="82">
        <f>O34</f>
        <v>0.30055124888322232</v>
      </c>
      <c r="P92" s="134"/>
      <c r="Q92" s="139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</row>
    <row r="93" spans="1:42">
      <c r="A93" s="115" t="s">
        <v>73</v>
      </c>
      <c r="B93" s="93" t="s">
        <v>5</v>
      </c>
      <c r="C93" s="97"/>
      <c r="D93" s="193"/>
      <c r="E93" s="104"/>
      <c r="F93" s="193"/>
      <c r="G93" s="104"/>
      <c r="H93" s="177">
        <f>H92+N92</f>
        <v>-998.7</v>
      </c>
      <c r="I93" s="151">
        <f>I92+O92</f>
        <v>-5.2333522404735087</v>
      </c>
      <c r="J93" s="180"/>
      <c r="K93" s="151"/>
      <c r="L93" s="180"/>
      <c r="M93" s="105"/>
      <c r="N93" s="81"/>
      <c r="O93" s="82"/>
      <c r="P93" s="135"/>
      <c r="Q93" s="139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</row>
    <row r="94" spans="1:42">
      <c r="A94" s="2"/>
      <c r="B94" s="47"/>
      <c r="C94" s="6"/>
      <c r="D94" s="161"/>
      <c r="E94" s="25"/>
      <c r="F94" s="161"/>
      <c r="G94" s="25"/>
      <c r="H94" s="161"/>
      <c r="I94" s="25"/>
      <c r="J94" s="163"/>
      <c r="K94" s="25"/>
      <c r="L94" s="163"/>
      <c r="M94" s="37"/>
      <c r="N94" s="85"/>
      <c r="O94" s="86"/>
      <c r="P94" s="136"/>
      <c r="Q94" s="13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</row>
    <row r="95" spans="1:42">
      <c r="A95" s="115" t="s">
        <v>74</v>
      </c>
      <c r="B95" s="93" t="s">
        <v>5</v>
      </c>
      <c r="C95" s="97"/>
      <c r="D95" s="193"/>
      <c r="E95" s="104"/>
      <c r="F95" s="193"/>
      <c r="G95" s="104"/>
      <c r="H95" s="177"/>
      <c r="I95" s="151"/>
      <c r="J95" s="180">
        <f>J96-N96</f>
        <v>-999.3</v>
      </c>
      <c r="K95" s="106">
        <f>K96-O96</f>
        <v>-12.877622634731525</v>
      </c>
      <c r="L95" s="180"/>
      <c r="M95" s="152"/>
      <c r="N95" s="78"/>
      <c r="O95" s="79"/>
      <c r="P95" s="133">
        <v>-13</v>
      </c>
      <c r="Q95" s="138" t="s">
        <v>70</v>
      </c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</row>
    <row r="96" spans="1:42">
      <c r="A96" s="116" t="s">
        <v>75</v>
      </c>
      <c r="B96" s="93" t="s">
        <v>5</v>
      </c>
      <c r="C96" s="97"/>
      <c r="D96" s="193"/>
      <c r="E96" s="104"/>
      <c r="F96" s="193"/>
      <c r="G96" s="104"/>
      <c r="H96" s="177"/>
      <c r="I96" s="151"/>
      <c r="J96" s="180">
        <f>J83</f>
        <v>-999</v>
      </c>
      <c r="K96" s="151">
        <f>K83</f>
        <v>-12.570950570446517</v>
      </c>
      <c r="L96" s="180"/>
      <c r="M96" s="105"/>
      <c r="N96" s="81">
        <f>N38</f>
        <v>0.3</v>
      </c>
      <c r="O96" s="82">
        <f>O38</f>
        <v>0.30667206428500887</v>
      </c>
      <c r="P96" s="134"/>
      <c r="Q96" s="140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</row>
    <row r="97" spans="1:42">
      <c r="A97" s="115" t="s">
        <v>76</v>
      </c>
      <c r="B97" s="93" t="s">
        <v>5</v>
      </c>
      <c r="C97" s="97"/>
      <c r="D97" s="193"/>
      <c r="E97" s="104"/>
      <c r="F97" s="193"/>
      <c r="G97" s="104"/>
      <c r="H97" s="177"/>
      <c r="I97" s="151"/>
      <c r="J97" s="180">
        <f>J96+N96</f>
        <v>-998.7</v>
      </c>
      <c r="K97" s="151">
        <f>K96+O96</f>
        <v>-12.264278506161508</v>
      </c>
      <c r="L97" s="180"/>
      <c r="M97" s="105"/>
      <c r="N97" s="81"/>
      <c r="O97" s="82"/>
      <c r="P97" s="135"/>
      <c r="Q97" s="140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</row>
    <row r="98" spans="1:42">
      <c r="A98" s="2"/>
      <c r="B98" s="47"/>
      <c r="C98" s="6"/>
      <c r="D98" s="161"/>
      <c r="E98" s="25"/>
      <c r="F98" s="161"/>
      <c r="G98" s="25"/>
      <c r="H98" s="161"/>
      <c r="I98" s="25"/>
      <c r="J98" s="163"/>
      <c r="K98" s="25"/>
      <c r="L98" s="163"/>
      <c r="M98" s="37"/>
      <c r="N98" s="85"/>
      <c r="O98" s="86"/>
      <c r="P98" s="136"/>
      <c r="Q98" s="139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</row>
    <row r="99" spans="1:42">
      <c r="A99" s="115" t="s">
        <v>77</v>
      </c>
      <c r="B99" s="93" t="s">
        <v>5</v>
      </c>
      <c r="C99" s="97"/>
      <c r="D99" s="193"/>
      <c r="E99" s="104"/>
      <c r="F99" s="193"/>
      <c r="G99" s="104"/>
      <c r="H99" s="177"/>
      <c r="I99" s="151"/>
      <c r="J99" s="180"/>
      <c r="K99" s="151"/>
      <c r="L99" s="180">
        <f>L100-N100</f>
        <v>-999.3</v>
      </c>
      <c r="M99" s="107">
        <f>M100-O100</f>
        <v>-12.899999999999981</v>
      </c>
      <c r="N99" s="78"/>
      <c r="O99" s="79"/>
      <c r="P99" s="133">
        <v>-13</v>
      </c>
      <c r="Q99" s="138" t="s">
        <v>70</v>
      </c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</row>
    <row r="100" spans="1:42">
      <c r="A100" s="116" t="s">
        <v>78</v>
      </c>
      <c r="B100" s="93" t="s">
        <v>5</v>
      </c>
      <c r="C100" s="97"/>
      <c r="D100" s="193"/>
      <c r="E100" s="104"/>
      <c r="F100" s="193"/>
      <c r="G100" s="104"/>
      <c r="H100" s="177"/>
      <c r="I100" s="151"/>
      <c r="J100" s="180"/>
      <c r="K100" s="151"/>
      <c r="L100" s="180">
        <f>L83</f>
        <v>-999</v>
      </c>
      <c r="M100" s="105">
        <f>M83</f>
        <v>-12.59999999999998</v>
      </c>
      <c r="N100" s="81">
        <f>N42</f>
        <v>0.3</v>
      </c>
      <c r="O100" s="82">
        <f>O42</f>
        <v>0.3</v>
      </c>
      <c r="P100" s="134"/>
      <c r="Q100" s="140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</row>
    <row r="101" spans="1:42">
      <c r="A101" s="115" t="s">
        <v>79</v>
      </c>
      <c r="B101" s="93" t="s">
        <v>5</v>
      </c>
      <c r="C101" s="97"/>
      <c r="D101" s="193"/>
      <c r="E101" s="104"/>
      <c r="F101" s="193"/>
      <c r="G101" s="104"/>
      <c r="H101" s="177"/>
      <c r="I101" s="151"/>
      <c r="J101" s="180"/>
      <c r="K101" s="151"/>
      <c r="L101" s="180">
        <f>L100+N100</f>
        <v>-998.7</v>
      </c>
      <c r="M101" s="105">
        <f>M100+O100</f>
        <v>-12.299999999999979</v>
      </c>
      <c r="N101" s="81"/>
      <c r="O101" s="82"/>
      <c r="P101" s="135"/>
      <c r="Q101" s="140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</row>
    <row r="102" spans="1:42">
      <c r="A102" s="2"/>
      <c r="B102" s="47"/>
      <c r="C102" s="6"/>
      <c r="D102" s="161"/>
      <c r="E102" s="25"/>
      <c r="F102" s="161"/>
      <c r="G102" s="25"/>
      <c r="H102" s="161"/>
      <c r="I102" s="25"/>
      <c r="J102" s="163"/>
      <c r="K102" s="25"/>
      <c r="L102" s="163"/>
      <c r="M102" s="37"/>
      <c r="N102" s="88"/>
      <c r="O102" s="89"/>
      <c r="P102" s="137"/>
      <c r="Q102" s="140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</row>
    <row r="103" spans="1:42">
      <c r="A103" s="115" t="s">
        <v>81</v>
      </c>
      <c r="B103" s="145" t="s">
        <v>54</v>
      </c>
      <c r="C103" s="97"/>
      <c r="D103" s="193"/>
      <c r="E103" s="104"/>
      <c r="F103" s="193"/>
      <c r="G103" s="104"/>
      <c r="H103" s="177">
        <f>H104-N104</f>
        <v>-1095.519405897438</v>
      </c>
      <c r="I103" s="106">
        <f>I104-O104</f>
        <v>-101.51940589743802</v>
      </c>
      <c r="J103" s="180"/>
      <c r="K103" s="151"/>
      <c r="L103" s="180"/>
      <c r="M103" s="105"/>
      <c r="N103" s="78"/>
      <c r="O103" s="79"/>
      <c r="P103" s="133">
        <f>-123.5</f>
        <v>-123.5</v>
      </c>
      <c r="Q103" s="138" t="s">
        <v>86</v>
      </c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</row>
    <row r="104" spans="1:42">
      <c r="A104" s="116" t="s">
        <v>82</v>
      </c>
      <c r="B104" s="145" t="s">
        <v>54</v>
      </c>
      <c r="C104" s="97"/>
      <c r="D104" s="193"/>
      <c r="E104" s="104"/>
      <c r="F104" s="193"/>
      <c r="G104" s="104"/>
      <c r="H104" s="177">
        <f>H85</f>
        <v>-1093.9897000433602</v>
      </c>
      <c r="I104" s="151">
        <f>I85</f>
        <v>-99.989700043360187</v>
      </c>
      <c r="J104" s="180"/>
      <c r="K104" s="151"/>
      <c r="L104" s="180"/>
      <c r="M104" s="105"/>
      <c r="N104" s="81">
        <f>N46</f>
        <v>1.5297058540778354</v>
      </c>
      <c r="O104" s="82">
        <f>O46</f>
        <v>1.5297058540778354</v>
      </c>
      <c r="P104" s="134"/>
      <c r="Q104" s="140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</row>
    <row r="105" spans="1:42">
      <c r="A105" s="115" t="s">
        <v>80</v>
      </c>
      <c r="B105" s="145" t="s">
        <v>54</v>
      </c>
      <c r="C105" s="97"/>
      <c r="D105" s="193"/>
      <c r="E105" s="104"/>
      <c r="F105" s="193"/>
      <c r="G105" s="104"/>
      <c r="H105" s="177">
        <f>H104+N104</f>
        <v>-1092.4599941892825</v>
      </c>
      <c r="I105" s="151">
        <f>I104+O104</f>
        <v>-98.459994189282355</v>
      </c>
      <c r="J105" s="180"/>
      <c r="K105" s="151"/>
      <c r="L105" s="180"/>
      <c r="M105" s="105"/>
      <c r="N105" s="78"/>
      <c r="O105" s="79"/>
      <c r="P105" s="134"/>
      <c r="Q105" s="140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</row>
    <row r="106" spans="1:42">
      <c r="A106" s="2"/>
      <c r="B106" s="47"/>
      <c r="C106" s="6"/>
      <c r="D106" s="161"/>
      <c r="E106" s="25"/>
      <c r="F106" s="161"/>
      <c r="G106" s="25"/>
      <c r="H106" s="161"/>
      <c r="I106" s="25"/>
      <c r="J106" s="163"/>
      <c r="K106" s="25"/>
      <c r="L106" s="163"/>
      <c r="M106" s="37"/>
      <c r="N106" s="88"/>
      <c r="O106" s="89"/>
      <c r="P106" s="137"/>
      <c r="Q106" s="140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</row>
    <row r="107" spans="1:42">
      <c r="A107" s="115" t="s">
        <v>83</v>
      </c>
      <c r="B107" s="145" t="s">
        <v>54</v>
      </c>
      <c r="C107" s="97"/>
      <c r="D107" s="193"/>
      <c r="E107" s="104"/>
      <c r="F107" s="193"/>
      <c r="G107" s="104"/>
      <c r="H107" s="177"/>
      <c r="I107" s="151"/>
      <c r="J107" s="180">
        <f>J108-N108</f>
        <v>-1095.519405897438</v>
      </c>
      <c r="K107" s="106">
        <f>K108-O108</f>
        <v>-107.71940589743802</v>
      </c>
      <c r="L107" s="180"/>
      <c r="M107" s="152"/>
      <c r="N107" s="78"/>
      <c r="O107" s="79"/>
      <c r="P107" s="133">
        <f>-123.5</f>
        <v>-123.5</v>
      </c>
      <c r="Q107" s="138" t="s">
        <v>86</v>
      </c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</row>
    <row r="108" spans="1:42">
      <c r="A108" s="116" t="s">
        <v>84</v>
      </c>
      <c r="B108" s="145" t="s">
        <v>54</v>
      </c>
      <c r="C108" s="97"/>
      <c r="D108" s="193"/>
      <c r="E108" s="104"/>
      <c r="F108" s="193"/>
      <c r="G108" s="104"/>
      <c r="H108" s="177"/>
      <c r="I108" s="151"/>
      <c r="J108" s="180">
        <f>J85</f>
        <v>-1093.9897000433602</v>
      </c>
      <c r="K108" s="151">
        <f>K85</f>
        <v>-106.18970004336019</v>
      </c>
      <c r="L108" s="180"/>
      <c r="M108" s="105"/>
      <c r="N108" s="81">
        <f>N50</f>
        <v>1.5297058540778354</v>
      </c>
      <c r="O108" s="82">
        <f>O50</f>
        <v>1.5297058540778354</v>
      </c>
      <c r="P108" s="134"/>
      <c r="Q108" s="140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</row>
    <row r="109" spans="1:42">
      <c r="A109" s="115" t="s">
        <v>85</v>
      </c>
      <c r="B109" s="145" t="s">
        <v>54</v>
      </c>
      <c r="C109" s="97"/>
      <c r="D109" s="193"/>
      <c r="E109" s="104"/>
      <c r="F109" s="193"/>
      <c r="G109" s="104"/>
      <c r="H109" s="177"/>
      <c r="I109" s="151"/>
      <c r="J109" s="180">
        <f>J108+N108</f>
        <v>-1092.4599941892825</v>
      </c>
      <c r="K109" s="151">
        <f>K108+O108</f>
        <v>-104.65999418928236</v>
      </c>
      <c r="L109" s="180"/>
      <c r="M109" s="105"/>
      <c r="N109" s="78"/>
      <c r="O109" s="79"/>
      <c r="P109" s="135"/>
      <c r="Q109" s="140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</row>
    <row r="110" spans="1:42">
      <c r="A110" s="2"/>
      <c r="B110" s="47"/>
      <c r="C110" s="6"/>
      <c r="D110" s="161"/>
      <c r="E110" s="25"/>
      <c r="F110" s="161"/>
      <c r="G110" s="25"/>
      <c r="H110" s="161"/>
      <c r="I110" s="25"/>
      <c r="J110" s="163"/>
      <c r="K110" s="25"/>
      <c r="L110" s="163"/>
      <c r="M110" s="37"/>
      <c r="N110" s="88"/>
      <c r="O110" s="89"/>
      <c r="P110" s="137"/>
      <c r="Q110" s="140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</row>
    <row r="111" spans="1:42">
      <c r="A111" s="115" t="s">
        <v>87</v>
      </c>
      <c r="B111" s="145" t="s">
        <v>54</v>
      </c>
      <c r="C111" s="97"/>
      <c r="D111" s="193"/>
      <c r="E111" s="104"/>
      <c r="F111" s="193"/>
      <c r="G111" s="104"/>
      <c r="H111" s="177"/>
      <c r="I111" s="151"/>
      <c r="J111" s="180"/>
      <c r="K111" s="151"/>
      <c r="L111" s="180">
        <f>L112-N112</f>
        <v>-1098.5297058540777</v>
      </c>
      <c r="M111" s="107">
        <f>M112-O112</f>
        <v>-112.12970585407783</v>
      </c>
      <c r="N111" s="78"/>
      <c r="O111" s="79"/>
      <c r="P111" s="133">
        <f>-123.5</f>
        <v>-123.5</v>
      </c>
      <c r="Q111" s="138" t="s">
        <v>86</v>
      </c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</row>
    <row r="112" spans="1:42">
      <c r="A112" s="116" t="s">
        <v>88</v>
      </c>
      <c r="B112" s="145" t="s">
        <v>54</v>
      </c>
      <c r="C112" s="97"/>
      <c r="D112" s="193"/>
      <c r="E112" s="104"/>
      <c r="F112" s="193"/>
      <c r="G112" s="104"/>
      <c r="H112" s="177"/>
      <c r="I112" s="151"/>
      <c r="J112" s="180"/>
      <c r="K112" s="151"/>
      <c r="L112" s="180">
        <f>L84</f>
        <v>-1097</v>
      </c>
      <c r="M112" s="105">
        <f>M84</f>
        <v>-110.6</v>
      </c>
      <c r="N112" s="81">
        <f>N54</f>
        <v>1.5297058540778354</v>
      </c>
      <c r="O112" s="82">
        <f>O54</f>
        <v>1.5297058540778354</v>
      </c>
      <c r="P112" s="134"/>
      <c r="Q112" s="140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</row>
    <row r="113" spans="1:42">
      <c r="A113" s="115" t="s">
        <v>89</v>
      </c>
      <c r="B113" s="145" t="s">
        <v>54</v>
      </c>
      <c r="C113" s="97"/>
      <c r="D113" s="193"/>
      <c r="E113" s="104"/>
      <c r="F113" s="193"/>
      <c r="G113" s="104"/>
      <c r="H113" s="177"/>
      <c r="I113" s="151"/>
      <c r="J113" s="180"/>
      <c r="K113" s="151"/>
      <c r="L113" s="180">
        <f>L112+N112</f>
        <v>-1095.4702941459223</v>
      </c>
      <c r="M113" s="105">
        <f>M112+O112</f>
        <v>-109.07029414592216</v>
      </c>
      <c r="N113" s="78"/>
      <c r="O113" s="79"/>
      <c r="P113" s="135"/>
      <c r="Q113" s="140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</row>
    <row r="114" spans="1:42">
      <c r="A114" s="2"/>
      <c r="B114" s="109"/>
      <c r="C114" s="108"/>
      <c r="D114" s="169"/>
      <c r="E114" s="108"/>
      <c r="F114" s="169"/>
      <c r="G114" s="108"/>
      <c r="H114" s="169"/>
      <c r="I114" s="108"/>
      <c r="K114" s="108"/>
      <c r="M114" s="109"/>
      <c r="N114" s="2"/>
      <c r="O114" s="108"/>
      <c r="P114" s="137"/>
      <c r="Q114" s="140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</row>
    <row r="115" spans="1:42">
      <c r="A115" s="115" t="s">
        <v>117</v>
      </c>
      <c r="B115" s="145" t="s">
        <v>55</v>
      </c>
      <c r="C115" s="97"/>
      <c r="D115" s="195">
        <f>D116-N116</f>
        <v>-64.459371173213114</v>
      </c>
      <c r="E115" s="106">
        <f>E116-O116</f>
        <v>-63.024003530113987</v>
      </c>
      <c r="F115" s="193"/>
      <c r="G115" s="104"/>
      <c r="H115" s="178"/>
      <c r="I115" s="153"/>
      <c r="J115" s="181"/>
      <c r="K115" s="153"/>
      <c r="L115" s="181"/>
      <c r="M115" s="111"/>
      <c r="N115" s="77"/>
      <c r="O115" s="110"/>
      <c r="P115" s="133">
        <f>-117.5+10*LOG((9.36*10^6)/(D5*10^3))</f>
        <v>-92.558454059815574</v>
      </c>
      <c r="Q115" s="138" t="s">
        <v>92</v>
      </c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</row>
    <row r="116" spans="1:42">
      <c r="A116" s="116" t="s">
        <v>118</v>
      </c>
      <c r="B116" s="145" t="s">
        <v>55</v>
      </c>
      <c r="C116" s="97"/>
      <c r="D116" s="193">
        <f>D86</f>
        <v>-62.959371173213114</v>
      </c>
      <c r="E116" s="104">
        <f>E86</f>
        <v>-61.522712001130401</v>
      </c>
      <c r="F116" s="193"/>
      <c r="G116" s="104"/>
      <c r="H116" s="178"/>
      <c r="I116" s="153"/>
      <c r="J116" s="181"/>
      <c r="K116" s="153"/>
      <c r="L116" s="181"/>
      <c r="M116" s="111"/>
      <c r="N116" s="81">
        <f t="shared" ref="N116:O116" si="16">N58</f>
        <v>1.5</v>
      </c>
      <c r="O116" s="82">
        <f t="shared" si="16"/>
        <v>1.5012915289835855</v>
      </c>
      <c r="P116" s="134"/>
      <c r="Q116" s="140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</row>
    <row r="117" spans="1:42">
      <c r="A117" s="115" t="s">
        <v>119</v>
      </c>
      <c r="B117" s="145" t="s">
        <v>55</v>
      </c>
      <c r="C117" s="97"/>
      <c r="D117" s="195">
        <f>D116+N116</f>
        <v>-61.459371173213114</v>
      </c>
      <c r="E117" s="106">
        <f>E116+O116</f>
        <v>-60.021420472146815</v>
      </c>
      <c r="F117" s="193"/>
      <c r="G117" s="104"/>
      <c r="H117" s="178"/>
      <c r="I117" s="153"/>
      <c r="J117" s="181"/>
      <c r="K117" s="153"/>
      <c r="L117" s="181"/>
      <c r="M117" s="111"/>
      <c r="N117" s="77"/>
      <c r="O117" s="110"/>
      <c r="P117" s="133">
        <v>-50</v>
      </c>
      <c r="Q117" s="138" t="s">
        <v>93</v>
      </c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</row>
    <row r="118" spans="1:42">
      <c r="A118" s="2"/>
      <c r="B118" s="109"/>
      <c r="C118" s="108"/>
      <c r="D118" s="169"/>
      <c r="E118" s="108"/>
      <c r="F118" s="169"/>
      <c r="G118" s="108"/>
      <c r="H118" s="169"/>
      <c r="I118" s="108"/>
      <c r="K118" s="108"/>
      <c r="M118" s="109"/>
      <c r="N118" s="2"/>
      <c r="O118" s="108"/>
      <c r="P118" s="137"/>
      <c r="Q118" s="140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</row>
    <row r="119" spans="1:42">
      <c r="A119" s="115" t="s">
        <v>120</v>
      </c>
      <c r="B119" s="145" t="s">
        <v>55</v>
      </c>
      <c r="C119" s="97"/>
      <c r="D119" s="193"/>
      <c r="E119" s="104"/>
      <c r="F119" s="202">
        <f>F120-N120</f>
        <v>-64.459371173213114</v>
      </c>
      <c r="G119" s="106">
        <f>G120-O120</f>
        <v>-64.227103915529796</v>
      </c>
      <c r="H119" s="178"/>
      <c r="I119" s="153"/>
      <c r="J119" s="181"/>
      <c r="K119" s="153"/>
      <c r="L119" s="181"/>
      <c r="M119" s="111"/>
      <c r="N119" s="77"/>
      <c r="O119" s="110"/>
      <c r="P119" s="133">
        <f>-117.5+10*LOG((9.36*10^6)/(D5*10^3))</f>
        <v>-92.558454059815574</v>
      </c>
      <c r="Q119" s="138" t="s">
        <v>92</v>
      </c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</row>
    <row r="120" spans="1:42">
      <c r="A120" s="116" t="s">
        <v>121</v>
      </c>
      <c r="B120" s="145" t="s">
        <v>55</v>
      </c>
      <c r="C120" s="97"/>
      <c r="D120" s="193"/>
      <c r="E120" s="104"/>
      <c r="F120" s="193">
        <f>F86</f>
        <v>-62.959371173213114</v>
      </c>
      <c r="G120" s="104">
        <f>G86</f>
        <v>-62.727035581889268</v>
      </c>
      <c r="H120" s="178"/>
      <c r="I120" s="153"/>
      <c r="J120" s="181"/>
      <c r="K120" s="153"/>
      <c r="L120" s="181"/>
      <c r="M120" s="111"/>
      <c r="N120" s="81">
        <f t="shared" ref="N120:O120" si="17">N62</f>
        <v>1.5</v>
      </c>
      <c r="O120" s="82">
        <f t="shared" si="17"/>
        <v>1.5000683336405247</v>
      </c>
      <c r="P120" s="134"/>
      <c r="Q120" s="140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</row>
    <row r="121" spans="1:42">
      <c r="A121" s="115" t="s">
        <v>122</v>
      </c>
      <c r="B121" s="145" t="s">
        <v>55</v>
      </c>
      <c r="C121" s="97"/>
      <c r="D121" s="193"/>
      <c r="E121" s="104"/>
      <c r="F121" s="195">
        <f>F120+N120</f>
        <v>-61.459371173213114</v>
      </c>
      <c r="G121" s="106">
        <f>G120+O120</f>
        <v>-61.226967248248741</v>
      </c>
      <c r="H121" s="178"/>
      <c r="I121" s="153"/>
      <c r="J121" s="181"/>
      <c r="K121" s="153"/>
      <c r="L121" s="181"/>
      <c r="M121" s="111"/>
      <c r="N121" s="77"/>
      <c r="O121" s="110"/>
      <c r="P121" s="133">
        <v>-50</v>
      </c>
      <c r="Q121" s="138" t="s">
        <v>93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</row>
    <row r="122" spans="1:42">
      <c r="A122" s="2"/>
      <c r="B122" s="47"/>
      <c r="C122" s="6"/>
      <c r="D122" s="161"/>
      <c r="E122" s="25"/>
      <c r="F122" s="161"/>
      <c r="G122" s="25"/>
      <c r="H122" s="169"/>
      <c r="I122" s="108"/>
      <c r="K122" s="108"/>
      <c r="M122" s="109"/>
      <c r="N122" s="2"/>
      <c r="O122" s="108"/>
      <c r="P122" s="137"/>
      <c r="Q122" s="140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</row>
    <row r="123" spans="1:42" ht="13.5" thickBot="1">
      <c r="A123" s="27" t="s">
        <v>26</v>
      </c>
      <c r="B123" s="44"/>
      <c r="C123" s="28"/>
      <c r="D123" s="194"/>
      <c r="E123" s="28"/>
      <c r="F123" s="194"/>
      <c r="G123" s="28"/>
      <c r="H123" s="179"/>
      <c r="I123" s="26"/>
      <c r="J123" s="182"/>
      <c r="K123" s="26"/>
      <c r="L123" s="182"/>
      <c r="M123" s="43"/>
      <c r="N123" s="42"/>
      <c r="O123" s="26"/>
      <c r="P123" s="43"/>
      <c r="Q123" s="18" t="s">
        <v>27</v>
      </c>
    </row>
    <row r="124" spans="1:42">
      <c r="Q124" s="12"/>
    </row>
    <row r="125" spans="1:42">
      <c r="Q125" s="12" t="s">
        <v>40</v>
      </c>
    </row>
  </sheetData>
  <mergeCells count="32">
    <mergeCell ref="L25:M25"/>
    <mergeCell ref="D2:E2"/>
    <mergeCell ref="F2:G2"/>
    <mergeCell ref="H2:I2"/>
    <mergeCell ref="J2:K2"/>
    <mergeCell ref="L2:M2"/>
    <mergeCell ref="D16:E16"/>
    <mergeCell ref="F16:G16"/>
    <mergeCell ref="H16:I16"/>
    <mergeCell ref="J16:K16"/>
    <mergeCell ref="L16:M16"/>
    <mergeCell ref="J89:K89"/>
    <mergeCell ref="D25:E25"/>
    <mergeCell ref="F25:G25"/>
    <mergeCell ref="H25:I25"/>
    <mergeCell ref="J25:K25"/>
    <mergeCell ref="L89:M89"/>
    <mergeCell ref="N89:O89"/>
    <mergeCell ref="N31:O31"/>
    <mergeCell ref="D73:E73"/>
    <mergeCell ref="F73:G73"/>
    <mergeCell ref="H73:I73"/>
    <mergeCell ref="J73:K73"/>
    <mergeCell ref="L73:M73"/>
    <mergeCell ref="D31:E31"/>
    <mergeCell ref="F31:G31"/>
    <mergeCell ref="H31:I31"/>
    <mergeCell ref="J31:K31"/>
    <mergeCell ref="L31:M31"/>
    <mergeCell ref="D89:E89"/>
    <mergeCell ref="F89:G89"/>
    <mergeCell ref="H89:I89"/>
  </mergeCells>
  <conditionalFormatting sqref="D115:E115">
    <cfRule type="cellIs" dxfId="14" priority="13" stopIfTrue="1" operator="lessThan">
      <formula>$P$115</formula>
    </cfRule>
  </conditionalFormatting>
  <conditionalFormatting sqref="E117">
    <cfRule type="cellIs" dxfId="13" priority="14" stopIfTrue="1" operator="greaterThan">
      <formula>$P$117</formula>
    </cfRule>
  </conditionalFormatting>
  <conditionalFormatting sqref="F119:G119">
    <cfRule type="cellIs" dxfId="12" priority="1" stopIfTrue="1" operator="lessThan">
      <formula>$P$115</formula>
    </cfRule>
  </conditionalFormatting>
  <conditionalFormatting sqref="G121">
    <cfRule type="cellIs" dxfId="11" priority="2" stopIfTrue="1" operator="greaterThan">
      <formula>$P$117</formula>
    </cfRule>
  </conditionalFormatting>
  <conditionalFormatting sqref="I91">
    <cfRule type="cellIs" dxfId="10" priority="6" stopIfTrue="1" operator="lessThan">
      <formula>$P$91</formula>
    </cfRule>
  </conditionalFormatting>
  <conditionalFormatting sqref="I103">
    <cfRule type="cellIs" dxfId="9" priority="4" stopIfTrue="1" operator="lessThan">
      <formula>$P$103</formula>
    </cfRule>
  </conditionalFormatting>
  <conditionalFormatting sqref="J99:K99">
    <cfRule type="cellIs" dxfId="8" priority="10" stopIfTrue="1" operator="lessThan">
      <formula>$P$95</formula>
    </cfRule>
  </conditionalFormatting>
  <conditionalFormatting sqref="J111:K111">
    <cfRule type="cellIs" dxfId="7" priority="7" stopIfTrue="1" operator="lessThan">
      <formula>$P$107</formula>
    </cfRule>
  </conditionalFormatting>
  <conditionalFormatting sqref="K95:M95">
    <cfRule type="cellIs" dxfId="6" priority="5" stopIfTrue="1" operator="lessThan">
      <formula>$P$95</formula>
    </cfRule>
  </conditionalFormatting>
  <conditionalFormatting sqref="K107:M107">
    <cfRule type="cellIs" dxfId="5" priority="3" stopIfTrue="1" operator="lessThan">
      <formula>$P$107</formula>
    </cfRule>
  </conditionalFormatting>
  <conditionalFormatting sqref="M99">
    <cfRule type="cellIs" dxfId="4" priority="8" operator="lessThan">
      <formula>$P$99</formula>
    </cfRule>
    <cfRule type="cellIs" dxfId="3" priority="9" stopIfTrue="1" operator="lessThan">
      <formula>$P$95</formula>
    </cfRule>
  </conditionalFormatting>
  <conditionalFormatting sqref="M111">
    <cfRule type="cellIs" dxfId="2" priority="15" stopIfTrue="1" operator="lessThan">
      <formula>$P$107</formula>
    </cfRule>
  </conditionalFormatting>
  <conditionalFormatting sqref="Q123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14.2.2-1</vt:lpstr>
      <vt:lpstr>14.2.2-3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